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167AB420-E735-47F3-8BEC-DF61CC9F7E0F}" xr6:coauthVersionLast="47" xr6:coauthVersionMax="47" xr10:uidLastSave="{00000000-0000-0000-0000-000000000000}"/>
  <bookViews>
    <workbookView xWindow="-110" yWindow="-110" windowWidth="38620" windowHeight="2110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13" l="1"/>
  <c r="L29" i="13"/>
  <c r="K30" i="13"/>
  <c r="L30" i="13"/>
  <c r="K31" i="13"/>
  <c r="L31" i="13"/>
  <c r="K32" i="13"/>
  <c r="L32" i="13"/>
  <c r="K33" i="13"/>
  <c r="L33" i="13"/>
  <c r="E34" i="13"/>
  <c r="F34" i="13"/>
  <c r="G34" i="13"/>
  <c r="H34" i="13"/>
  <c r="I34" i="13"/>
  <c r="J34" i="13"/>
  <c r="K39" i="13"/>
  <c r="L39" i="13"/>
  <c r="K40" i="13"/>
  <c r="L40" i="13"/>
  <c r="K41" i="13"/>
  <c r="L41" i="13"/>
  <c r="K42" i="13"/>
  <c r="L42" i="13"/>
  <c r="K43" i="13"/>
  <c r="L43" i="13"/>
  <c r="E44" i="13"/>
  <c r="F44" i="13"/>
  <c r="G44" i="13"/>
  <c r="H44" i="13"/>
  <c r="I44" i="13"/>
  <c r="J44" i="13"/>
  <c r="L44" i="13" l="1"/>
  <c r="K44" i="13"/>
  <c r="L34" i="13"/>
  <c r="K34" i="13"/>
  <c r="H29" i="18"/>
  <c r="F38" i="18" l="1"/>
  <c r="F39" i="18"/>
  <c r="F36" i="18"/>
  <c r="G38" i="18" l="1"/>
  <c r="G39" i="18"/>
  <c r="F37" i="18" l="1"/>
  <c r="K23" i="13" l="1"/>
  <c r="K22" i="13"/>
  <c r="K16" i="13"/>
  <c r="K10" i="13"/>
  <c r="K21" i="13"/>
  <c r="K20" i="13"/>
  <c r="K19" i="13"/>
  <c r="K18" i="13"/>
  <c r="K17" i="13"/>
  <c r="K9" i="13"/>
  <c r="K8" i="13"/>
  <c r="K7" i="13"/>
  <c r="K6" i="13"/>
  <c r="K5" i="13"/>
  <c r="G37" i="18"/>
  <c r="H21" i="18"/>
  <c r="H20" i="18"/>
  <c r="C38" i="18" l="1"/>
  <c r="E16" i="18"/>
  <c r="D19" i="18"/>
  <c r="E19" i="18"/>
  <c r="L16" i="13"/>
  <c r="D18" i="18"/>
  <c r="E18" i="18"/>
  <c r="F24" i="13"/>
  <c r="F46" i="13" s="1"/>
  <c r="G24" i="13"/>
  <c r="H24" i="13"/>
  <c r="H46" i="13" s="1"/>
  <c r="I24" i="13"/>
  <c r="J24" i="13"/>
  <c r="J46" i="13" s="1"/>
  <c r="K24" i="13"/>
  <c r="L23" i="13"/>
  <c r="L22" i="13"/>
  <c r="L10" i="13"/>
  <c r="L21" i="13"/>
  <c r="L20" i="13"/>
  <c r="L19" i="13"/>
  <c r="L18" i="13"/>
  <c r="L17" i="13"/>
  <c r="L9" i="13"/>
  <c r="L8" i="13"/>
  <c r="L7" i="13"/>
  <c r="L6" i="13"/>
  <c r="L5" i="13"/>
  <c r="G11" i="13"/>
  <c r="I11" i="13"/>
  <c r="F40" i="18"/>
  <c r="F43" i="18" s="1"/>
  <c r="H39" i="18"/>
  <c r="H37" i="18"/>
  <c r="G36" i="18"/>
  <c r="H36" i="18" s="1"/>
  <c r="D17" i="18" l="1"/>
  <c r="G46" i="13"/>
  <c r="E17" i="18"/>
  <c r="I46" i="13"/>
  <c r="G19" i="18"/>
  <c r="H19" i="18" s="1"/>
  <c r="G18" i="18"/>
  <c r="H18" i="18" s="1"/>
  <c r="D16" i="18"/>
  <c r="L24" i="13"/>
  <c r="K11" i="13"/>
  <c r="K46" i="13" s="1"/>
  <c r="E15" i="18"/>
  <c r="L11" i="13"/>
  <c r="D15" i="18" l="1"/>
  <c r="G17" i="18"/>
  <c r="H17" i="18" s="1"/>
  <c r="L46" i="13"/>
  <c r="G16" i="18"/>
  <c r="G15" i="18" l="1"/>
  <c r="H15" i="18" s="1"/>
  <c r="H16" i="18"/>
  <c r="H38" i="18"/>
  <c r="C41" i="18" s="1"/>
  <c r="C42" i="18" s="1"/>
  <c r="C36" i="18" l="1"/>
  <c r="H40" i="18"/>
  <c r="H41" i="18" s="1"/>
  <c r="C22" i="4"/>
  <c r="C49" i="18" s="1"/>
  <c r="E24" i="13" l="1"/>
  <c r="C18" i="18"/>
  <c r="F18" i="18" s="1"/>
  <c r="C19" i="18"/>
  <c r="F19" i="18" s="1"/>
  <c r="E11" i="13"/>
  <c r="C16" i="18" s="1"/>
  <c r="C17" i="18" l="1"/>
  <c r="F17" i="18" s="1"/>
  <c r="E46" i="13"/>
  <c r="F16" i="18"/>
  <c r="F15" i="18" l="1"/>
  <c r="H24" i="18" s="1"/>
  <c r="C15" i="18"/>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<sst xmlns="http://schemas.openxmlformats.org/spreadsheetml/2006/main" count="525" uniqueCount="422">
  <si>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</si>
  <si>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</si>
  <si>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</si>
  <si>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</si>
  <si>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</si>
  <si>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</si>
  <si>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</si>
  <si>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</si>
  <si>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</si>
  <si>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</si>
  <si>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</si>
  <si>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</si>
  <si>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</si>
  <si>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</si>
  <si>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</si>
  <si>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</si>
  <si>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</si>
  <si>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</si>
  <si>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</si>
  <si>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</si>
  <si>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</si>
  <si>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</si>
  <si>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</si>
  <si>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</si>
  <si>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</si>
  <si>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</si>
  <si>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</si>
  <si>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</si>
  <si>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</si>
  <si>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</si>
  <si>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</si>
  <si>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</si>
  <si>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</si>
  <si>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</si>
  <si>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</si>
  <si>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</si>
  <si>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</si>
  <si>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</si>
  <si>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</si>
  <si>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</si>
  <si>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</si>
  <si>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</si>
  <si>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</si>
  <si>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</si>
  <si>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</si>
  <si>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</si>
  <si>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</si>
  <si>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</si>
  <si>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</si>
  <si>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</si>
  <si>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</si>
  <si>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</si>
  <si>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</si>
  <si>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</si>
  <si>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</si>
  <si>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</si>
  <si>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</si>
  <si>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</si>
  <si>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</si>
  <si>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</si>
  <si>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</si>
  <si>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</si>
  <si>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</si>
  <si>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</si>
  <si>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</si>
  <si>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</si>
  <si>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</si>
  <si>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</si>
  <si>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</si>
  <si>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</si>
  <si>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</si>
  <si>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</si>
  <si>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</si>
  <si>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</si>
  <si>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</si>
  <si>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</si>
  <si>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</si>
  <si>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</si>
  <si>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</si>
  <si>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</si>
  <si>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</si>
  <si>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</si>
  <si>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</si>
  <si>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</si>
  <si>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</si>
  <si>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</si>
  <si>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</si>
  <si>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</si>
  <si>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</si>
  <si>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</si>
  <si>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</si>
  <si>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</si>
  <si>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</si>
  <si>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</si>
  <si>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</si>
  <si>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</si>
  <si>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</si>
  <si>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</si>
  <si>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</si>
  <si>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</si>
  <si>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</si>
  <si>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</si>
  <si>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</si>
  <si>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</si>
  <si>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</si>
  <si>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</si>
  <si>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</si>
  <si>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</si>
  <si>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</si>
  <si>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</si>
  <si>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</si>
  <si>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</si>
  <si>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</si>
  <si>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</si>
  <si>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</si>
  <si>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</si>
  <si>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</si>
  <si>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</si>
  <si>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</si>
  <si>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</si>
  <si>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</si>
  <si>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</si>
  <si>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</si>
  <si>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</si>
  <si>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</si>
  <si>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</si>
  <si>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</si>
  <si>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</si>
  <si>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</si>
  <si>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</si>
  <si>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</si>
  <si>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</si>
  <si>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</si>
  <si>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</si>
  <si>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</si>
  <si>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</si>
  <si>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</si>
  <si>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</si>
  <si>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</si>
  <si>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</si>
  <si>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</si>
  <si>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</si>
  <si>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</si>
  <si>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</si>
  <si>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</si>
  <si>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</si>
  <si>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</si>
  <si>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</si>
  <si>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</si>
  <si>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</si>
  <si>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</si>
  <si>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</si>
  <si>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</si>
  <si>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</si>
  <si>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</si>
  <si>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</si>
  <si>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</si>
  <si>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</si>
  <si>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</si>
  <si>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</si>
  <si>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</si>
  <si>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</si>
  <si>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</si>
  <si>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</si>
  <si>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</si>
  <si>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</si>
  <si>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</si>
  <si>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</si>
  <si>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</si>
  <si>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</si>
  <si>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</si>
  <si>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</si>
  <si>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</si>
  <si>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</si>
  <si>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</si>
  <si>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</si>
  <si>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</si>
  <si>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</si>
  <si>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</si>
  <si>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</si>
  <si>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</si>
  <si>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</si>
  <si>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</si>
  <si>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</si>
  <si>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</si>
  <si>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</si>
  <si>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</si>
  <si>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</si>
  <si>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</si>
  <si>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</si>
  <si>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</si>
  <si>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</si>
  <si>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</si>
  <si>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</si>
  <si>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</si>
  <si>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</si>
  <si>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</si>
  <si>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</si>
  <si>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</si>
  <si>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</si>
  <si>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</si>
  <si>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</si>
  <si>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</si>
  <si>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</si>
  <si>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</si>
  <si>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</si>
  <si>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</si>
  <si>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</si>
  <si>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</si>
  <si>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</si>
  <si>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</si>
  <si>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</si>
  <si>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</si>
  <si>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</si>
  <si>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</si>
  <si>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</si>
  <si>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</si>
  <si>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</si>
  <si>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</si>
  <si>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</si>
  <si>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</si>
  <si>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</si>
  <si>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</si>
  <si>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</si>
  <si>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</si>
  <si>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</si>
  <si>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</si>
  <si>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</si>
  <si>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</si>
  <si>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</si>
  <si>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</si>
  <si>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</si>
  <si>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</si>
  <si>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</si>
  <si>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</si>
  <si>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</si>
  <si>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</si>
  <si>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</si>
  <si>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</si>
  <si>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</si>
  <si>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</si>
  <si>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</si>
  <si>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</si>
  <si>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</si>
  <si>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</si>
  <si>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</si>
  <si>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</si>
  <si>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</si>
  <si>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</si>
  <si>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</si>
  <si>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</si>
  <si>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</si>
  <si>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</si>
  <si>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</si>
  <si>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</si>
  <si>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</si>
  <si>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</si>
  <si>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</si>
  <si>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</si>
  <si>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</si>
  <si>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</si>
  <si>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</si>
  <si>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</si>
  <si>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</si>
  <si>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</si>
  <si>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</si>
  <si>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</si>
  <si>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</si>
  <si>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</si>
  <si>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</si>
  <si>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</si>
  <si>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</si>
  <si>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</si>
  <si>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</si>
  <si>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</si>
  <si>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</si>
  <si>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</si>
  <si>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</si>
  <si>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</si>
  <si>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</si>
  <si>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</si>
  <si>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</si>
  <si>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</si>
  <si>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</si>
  <si>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</si>
  <si>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</si>
  <si>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</si>
  <si>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</si>
  <si>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</si>
  <si>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</si>
  <si>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</si>
  <si>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</si>
  <si>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</si>
  <si>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</si>
  <si>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</si>
  <si>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</si>
  <si>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</si>
  <si>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</si>
  <si>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</si>
  <si>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</si>
  <si>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</si>
  <si>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</si>
  <si>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</si>
  <si>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</si>
  <si>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</si>
  <si>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</si>
  <si>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</si>
  <si>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</si>
  <si>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</si>
  <si>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</si>
  <si>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</si>
  <si>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</si>
  <si>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</si>
  <si>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</si>
  <si>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</si>
  <si>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</si>
  <si>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</si>
  <si>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</si>
  <si>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</si>
  <si>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</si>
  <si>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</si>
  <si>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</si>
  <si>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</si>
  <si>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</si>
  <si>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</si>
  <si>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</si>
  <si>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</si>
  <si>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</si>
  <si>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</si>
  <si>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</si>
  <si>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</si>
  <si>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</si>
  <si>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</si>
  <si>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</si>
  <si>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</si>
  <si>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</si>
  <si>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</si>
  <si>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</si>
  <si>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</si>
  <si>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</si>
  <si>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</si>
  <si>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Référent Sport Santé Bien-Etre</t>
  </si>
  <si>
    <t>Composante : HEALTHY</t>
  </si>
  <si>
    <t>Secteur disciplinaire : STAPS</t>
  </si>
  <si>
    <t>Responsable de la formation (Nom Prénom) : MASSIERA Bernard</t>
  </si>
  <si>
    <t>Fonction : Enseignant Chercheur
Grade : Maitre de Conférence HDR</t>
  </si>
  <si>
    <r>
      <t>Téléphone :  06 61 72 79 38
Mail :</t>
    </r>
    <r>
      <rPr>
        <sz val="11"/>
        <color theme="1"/>
        <rFont val="Calibri"/>
        <family val="2"/>
        <scheme val="minor"/>
      </rPr>
      <t xml:space="preserve"> bernard.massiera@unive-cotedazur.fr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</si>
  <si>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RSSBE s’inscrit  dans le contexte actuel du développement de l’offre d’activité physique à des fins de santé, notamment  à destination des populations touchées par les pathologies dites du mode de vie (cardiopathies, cancers, pathologies métaboliques, ostéoarticulaires, …).</t>
    </r>
  </si>
  <si>
    <r>
      <t xml:space="preserve">Public visé : </t>
    </r>
    <r>
      <rPr>
        <sz val="11"/>
        <color theme="1"/>
        <rFont val="Calibri"/>
        <family val="2"/>
        <scheme val="minor"/>
      </rPr>
      <t>Les personnels en charge de l’encadrement des programmes d’activité physique/santé</t>
    </r>
  </si>
  <si>
    <r>
      <t xml:space="preserve">Cycle du diplôme : </t>
    </r>
    <r>
      <rPr>
        <sz val="11"/>
        <color theme="1"/>
        <rFont val="Calibri"/>
        <family val="2"/>
        <scheme val="minor"/>
      </rPr>
      <t>Premier cycle</t>
    </r>
  </si>
  <si>
    <r>
      <t xml:space="preserve">Niveau d'entrée minimal (bac, bac+1, bac+2 …) : </t>
    </r>
    <r>
      <rPr>
        <sz val="11"/>
        <color theme="1"/>
        <rFont val="Calibri"/>
        <family val="2"/>
        <scheme val="minor"/>
      </rPr>
      <t>Baccalauréat et assimilé (Brevert d'état…).</t>
    </r>
  </si>
  <si>
    <r>
      <t>Niveau estimé de sortie  bac, bac+1, bac+2 ...) : L</t>
    </r>
    <r>
      <rPr>
        <sz val="11"/>
        <color theme="1"/>
        <rFont val="Calibri"/>
        <family val="2"/>
        <scheme val="minor"/>
      </rPr>
      <t>icence 1° année</t>
    </r>
  </si>
  <si>
    <r>
      <t>Prérequis :</t>
    </r>
    <r>
      <rPr>
        <sz val="11"/>
        <color theme="1"/>
        <rFont val="Calibri"/>
        <family val="2"/>
        <scheme val="minor"/>
      </rPr>
      <t xml:space="preserve"> titulaires de diplômes donnant droit à encadrer l’activité physique et personnels en charge du développement et de la coordination des dispositifs SSBE </t>
    </r>
  </si>
  <si>
    <r>
      <t xml:space="preserve">Objectif pédagogique exprimé en compétences/métiers :       </t>
    </r>
    <r>
      <rPr>
        <sz val="11"/>
        <color theme="1"/>
        <rFont val="Calibri"/>
        <family val="2"/>
        <scheme val="minor"/>
      </rPr>
      <t xml:space="preserve"> Le DU RSSBE apporte deux ordres de compétences complémentaires à ces professionnels.
Les unes centrées sur la conception et l’encadrement du SSBE, en réponse aux besoins des populations cibles.
Les autres concernant l’optimisation des modes de développement et de coordination des dispositifs SSBE.</t>
    </r>
  </si>
  <si>
    <r>
      <t xml:space="preserve">Modalités pédagogiques (Présentiel/Distanciel/Hybride) : </t>
    </r>
    <r>
      <rPr>
        <sz val="11"/>
        <color theme="1"/>
        <rFont val="Calibri"/>
        <family val="2"/>
        <scheme val="minor"/>
      </rPr>
      <t>Mode présentiel essentiellement (présence d'activités physiques sur site).</t>
    </r>
  </si>
  <si>
    <r>
      <t xml:space="preserve">*- Souhait d’ouvrir la formation à la formation continue :  </t>
    </r>
    <r>
      <rPr>
        <b/>
        <sz val="11"/>
        <color theme="1"/>
        <rFont val="Calibri"/>
        <family val="2"/>
        <scheme val="minor"/>
      </rPr>
      <t>Ouvert a la FPC</t>
    </r>
  </si>
  <si>
    <r>
      <t xml:space="preserve">Logistique (lieu de la formation, capacité salle, spécificités salles) :  </t>
    </r>
    <r>
      <rPr>
        <sz val="11"/>
        <color theme="1"/>
        <rFont val="Calibri"/>
        <family val="2"/>
        <scheme val="minor"/>
      </rPr>
      <t>Disponibilité du campus staps (salle équipée de matériel de vidéoprojection) et d'une salle pour les activités physiques.</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</si>
  <si>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</si>
  <si>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Une session par année</t>
    </r>
  </si>
  <si>
    <r>
      <t xml:space="preserve">Nombre visé de participants par session :  </t>
    </r>
    <r>
      <rPr>
        <sz val="11"/>
        <color rgb="FFFF0000"/>
        <rFont val="Calibri"/>
        <family val="2"/>
        <scheme val="minor"/>
      </rPr>
      <t>20 participants par session.</t>
    </r>
  </si>
  <si>
    <r>
      <t xml:space="preserve">Rythme de la formation (journée, soir, samedi, alternance, séquences de cours groupés, cours du soir, séance de regroupement…) : </t>
    </r>
    <r>
      <rPr>
        <sz val="11"/>
        <color theme="1"/>
        <rFont val="Calibri"/>
        <family val="2"/>
        <scheme val="minor"/>
      </rPr>
      <t>La</t>
    </r>
    <r>
      <rPr>
        <b/>
        <sz val="11"/>
        <color theme="1"/>
        <rFont val="Calibri"/>
        <family val="2"/>
        <scheme val="minor"/>
      </rPr>
      <t xml:space="preserve"> </t>
    </r>
    <r>
      <rPr>
        <sz val="11"/>
        <color theme="1"/>
        <rFont val="Calibri"/>
        <family val="2"/>
        <scheme val="minor"/>
      </rPr>
      <t>formation est organisée sous la forme de 20 journées pleines de 8 heures à raison de 2 journées par mois (soit 10 journées par semestre). Généralement ces journées sont positionnées les jeudi et se déroulent dans la même salle toute l'année pour faciliter l'accés aux public professionnel.</t>
    </r>
  </si>
  <si>
    <r>
      <t xml:space="preserve">Durée du stage : </t>
    </r>
    <r>
      <rPr>
        <sz val="11"/>
        <color theme="1"/>
        <rFont val="Calibri"/>
        <family val="2"/>
        <scheme val="minor"/>
      </rPr>
      <t>Pas de stage (public salarié)</t>
    </r>
  </si>
  <si>
    <r>
      <t>Partenariat public ou privé académique :</t>
    </r>
    <r>
      <rPr>
        <sz val="11"/>
        <color theme="1"/>
        <rFont val="Calibri"/>
        <family val="2"/>
        <scheme val="minor"/>
      </rPr>
      <t xml:space="preserve"> Département de Santé Publique (CHU de Nice)</t>
    </r>
  </si>
  <si>
    <r>
      <t xml:space="preserve">Partenariat public ou privé financier : </t>
    </r>
    <r>
      <rPr>
        <sz val="11"/>
        <color theme="1"/>
        <rFont val="Calibri"/>
        <family val="2"/>
        <scheme val="minor"/>
      </rPr>
      <t>Service Municipal des Sports de la commune de Saint Laurent du Var</t>
    </r>
  </si>
  <si>
    <t>Les principaux objectifs de la formation reprennent ceux de la fiche RNCP du référentiel du métier de l'encadrement et du développement du Sport Santé Bien Etre :
 – la connaissance des populations cibles et de leurs problèmes de santé, et des recommandations d’activités physiques les concernant,
 –  la conception et la mise en œuvre de programmes d’activité physique adaptés à leurs besoins,
 – la conception et la mise en œuvre de stratégies destinées à engager les populations cibles vers un changement durable de mode de vie, intégrant davantage d'activités physiques et moins de sédentarité
 – la connaissance des contextes, des politiques et des acteurs du domaine du SSBE,
 –  les conditions d’optimisation de la mise en place et du fonctionnement des dispositifs de SSBE au sein des différentes institutions et structures ayant vocation à les développer,
 –  l’accompagnement des projets portés par les étudiants.</t>
  </si>
  <si>
    <t>Les enseignements se déroulent en présentiel mais un mode hybride est possible.                                                                                                                                                                                                                                                                                                                                                                                                   Le DU peut être organisé sous deux formes
- en session spécifique (non intégré aux enseignements apogée en cas de commande institutionnelle pour un effectif supérieur à 10                                                                                                                                                                                                                                                                        -  Intégré aux enseignements apogée, pour les inscriptions individuelles, sous la forme de demi-journées de cours  dans la semaine,  ou de sessions  bloquées de deux jours.</t>
  </si>
  <si>
    <t>Le DU RSSBE s’inscrit  dans le contexte actuel du développement de l’offre d’activité physique à des fins de santé, notamment  à destination des populations touchées par les pathologies dites du mode de vie (cardiopathies, cancers, pathologies métaboliques, ostéoarticulaires, …). Et plus particulièrement, dans le récent cadre réglementaire du « sport sur ordonnance ». Le DU répond en priorité aux besoins de formation  des professionnels des dispositifs de sport santé bien-être, mis en place pour les porteurs de pathologies, mais aussi plus largement pour les populations fragiles ou « à risques » (seniors fragiles, personnes obèses, …), présentant des limitations fonctionnelles minimes, et ayant besoin de pratiquer régulièrement une activité physique adaptée et structurée à des fins de prévention/santé</t>
  </si>
  <si>
    <t xml:space="preserve"> Le DU RSSBE est conçu pour la formation continue des personnels en charge de l’encadrement des programmes d’activité physique/santé (titulaires de diplômes donnant droit à encadrer l’activité physique* (ETAPS, BE, BPJPS, diplômes STAPS, …), et aussi pour les personnels en charge du développement et de la coordination des dispositifs SSBE (recrutement des patients, obtention,  coordination et gestion des moyens nécessaires : ressources humaines, financements, installations…). D’une  manière générale, il constitue une voie de formation continue pour les professionnels de  l’encadrement de l’activité physique, du développement et de la gestion des structures à caractère sportif, mais aussi pour d’autres professionnels  engagés dans la prise en charge des populations cibles,  notamment les professionnels des  secteurs de la santé et du social. L'effectif attendu est compris entre 10 et 20 étudiants par année.</t>
  </si>
  <si>
    <t>Le DU s’inscrit  clairement en réponse aux besoins de formation actuels  issus des dynamiques  territoriales  en cours pour la promotion de l’activité physique à des fins de santé pour les populations fragiles. Ces dynamiques territoriales s’inscrivant elle-même dans l’importante dynamique nationale actuelle en faveur du développement de l’activité physique à des fins de santé (nouveau cadre réglementaire du « sport sur ordonnance », plan national sport santé et bien-être, plan national nutrition santé, …).
Dans ce contexte, des besoins de formation continue et de montée en compétences apparaissent clairement dans les différents secteurs professionnels en charge des populations cibles : professionnels de l’encadrement de l’activité physique, professionnels en charge de la promotion, de la mise en place et de la coordination des dispositifs, ces professionnels pouvant être issu de secteurs différents :  activité physique, santé, social, seniors…
L’UCA, en tant qu’opérateur public de formation majeur de son territoire a vocation à répondre à ces besoins. Dans le paysage territorial des opérateurs de formation qui se dessine rapidement dans le domaine du SSBE, elle apparaît en effet sans conteste comme l’opérateur disposant de toutes les ressources nécessaires pour assurer la formation continue des professionnels du domaine, qui d’ailleurs pour une bonne partie ont effectué leur formation initiale à l’université.
De plus, ce contexte de développement du sport santé favorise l’émergence de projets personnels de reprise d’études chez des personnels non titulaires de diplômes universitaires et désireux de faire évoluer leur carrière, via les dispositifs de reprise d’études et de validation d’acquis professionnels. Le DU SSBE  a aussi vocation à constituer pour ces personnels une passerelle  vers les diplômes universitaires.</t>
  </si>
  <si>
    <t>CS Animation et Maintien de la Personne Agée</t>
  </si>
  <si>
    <t>CREPS Aix en Provence</t>
  </si>
  <si>
    <t>Public</t>
  </si>
  <si>
    <t>160 h</t>
  </si>
  <si>
    <t>Tout en CM</t>
  </si>
  <si>
    <t>oui</t>
  </si>
  <si>
    <t>non</t>
  </si>
  <si>
    <t>Éducateur Sportif sport-santé – niveau 1</t>
  </si>
  <si>
    <t>21 h</t>
  </si>
  <si>
    <t>26€/h</t>
  </si>
  <si>
    <t>20€/H</t>
  </si>
  <si>
    <t>Tout en TP</t>
  </si>
  <si>
    <t>Privé</t>
  </si>
  <si>
    <t>Profession Sport Loisir Nice</t>
  </si>
  <si>
    <t>Healthy</t>
  </si>
  <si>
    <t>bernard.massiera@unive-cotedazur.fr</t>
  </si>
  <si>
    <t>Ramanoel Stephen MCF</t>
  </si>
  <si>
    <t>stephen.ramanoel@unive-cotedazur.fr</t>
  </si>
  <si>
    <t>Corrion Karine MCF</t>
  </si>
  <si>
    <t>karine.corrion@unive-cotedazur.fr</t>
  </si>
  <si>
    <t>CHU</t>
  </si>
  <si>
    <t>michel.e2@chu-nice.fr</t>
  </si>
  <si>
    <t>Physiologie et pathologies</t>
  </si>
  <si>
    <t>chorin.f@chu-nice.fr</t>
  </si>
  <si>
    <t>Michel Emeline</t>
  </si>
  <si>
    <t>Fréderic Chorrin</t>
  </si>
  <si>
    <t xml:space="preserve"> Ingenieur hospitalier</t>
  </si>
  <si>
    <t>Médecin</t>
  </si>
  <si>
    <t>E/C</t>
  </si>
  <si>
    <t>C1</t>
  </si>
  <si>
    <t>NOn</t>
  </si>
  <si>
    <t>20 étudiants</t>
  </si>
  <si>
    <t>UE 1 - AP Santé et pathologies</t>
  </si>
  <si>
    <t xml:space="preserve">UE 2  - Intervention en AP santé </t>
  </si>
  <si>
    <t>Vieillissement pathologique et activités physiques</t>
  </si>
  <si>
    <t>Planification activités physiques et santé</t>
  </si>
  <si>
    <t>OUI</t>
  </si>
  <si>
    <t>UE 3 - Gestion de projet</t>
  </si>
  <si>
    <t>UE 4 - Entrepreneuriat</t>
  </si>
  <si>
    <t>UE 5 - Projet tuteuré</t>
  </si>
  <si>
    <t xml:space="preserve">Gestion de projet en santé </t>
  </si>
  <si>
    <t>Management et marketing</t>
  </si>
  <si>
    <t>Projet professionnel tuteuré</t>
  </si>
  <si>
    <t>Etudiant inscrit à un diplôme staps</t>
  </si>
  <si>
    <t>10 CM</t>
  </si>
  <si>
    <t>20 TD</t>
  </si>
  <si>
    <t>20 TP</t>
  </si>
  <si>
    <t>Les formations concurrentes situées au niveau local et régional, relèvent des établissements privés (entreprises et associations de formation) et publics (CREPS) proposant des sessions de formation non diplomantes mais apportant des prérogatives aux professionnels de l'encadrement des activités physiques en place.</t>
  </si>
  <si>
    <t>meggy.hayotte@unive-cotedazur.fr</t>
  </si>
  <si>
    <t>Meggy Hayotte MCF</t>
  </si>
  <si>
    <t>Massiera Bernard MCF-HDR</t>
  </si>
  <si>
    <t>en date du: 28/02/2023</t>
  </si>
  <si>
    <t>Nom de l'agent : CHARVIN Jérôme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</si>
</sst>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medium">
        <color indexed="64"/>
      </left>
      <right/>
      <top/>
      <bottom style="medium">
        <color rgb="FF000000"/>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9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45" xfId="0" applyBorder="1" applyAlignment="1">
      <alignment horizontal="center"/>
    </xf>
    <xf numFmtId="0" fontId="3" fillId="0" borderId="93" xfId="3" applyBorder="1" applyAlignment="1" applyProtection="1">
      <alignment vertical="center" wrapText="1"/>
      <protection locked="0"/>
    </xf>
    <xf numFmtId="0" fontId="43" fillId="0" borderId="10" xfId="0" applyFont="1"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3" fillId="0" borderId="11" xfId="3" applyBorder="1" applyAlignment="1" applyProtection="1">
      <alignment vertical="center" wrapText="1"/>
      <protection locked="0"/>
    </xf>
    <xf numFmtId="0" fontId="43" fillId="0" borderId="5"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43" fillId="0" borderId="94" xfId="0" applyFont="1" applyBorder="1" applyAlignment="1" applyProtection="1">
      <alignment vertical="center" wrapText="1"/>
      <protection locked="0"/>
    </xf>
    <xf numFmtId="0" fontId="43" fillId="0" borderId="95" xfId="0" applyFont="1" applyBorder="1" applyAlignment="1" applyProtection="1">
      <alignment vertical="center" wrapText="1"/>
      <protection locked="0"/>
    </xf>
    <xf numFmtId="0" fontId="2" fillId="0" borderId="5" xfId="0" applyFont="1" applyBorder="1"/>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0" fontId="0" fillId="0" borderId="32"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0" borderId="10" xfId="0" applyBorder="1"/>
    <xf numFmtId="0" fontId="0" fillId="0" borderId="12" xfId="0" applyBorder="1" applyAlignment="1">
      <alignment vertical="center"/>
    </xf>
    <xf numFmtId="0" fontId="0" fillId="0" borderId="6" xfId="0" applyBorder="1" applyAlignment="1">
      <alignment vertical="center"/>
    </xf>
    <xf numFmtId="0" fontId="43" fillId="0" borderId="96" xfId="0" applyFont="1" applyBorder="1" applyAlignment="1" applyProtection="1">
      <alignment vertical="center" wrapText="1"/>
      <protection locked="0"/>
    </xf>
    <xf numFmtId="0" fontId="43" fillId="0" borderId="74" xfId="0" applyFont="1" applyBorder="1" applyAlignment="1" applyProtection="1">
      <alignment vertical="center" wrapText="1"/>
      <protection locked="0"/>
    </xf>
    <xf numFmtId="0" fontId="43" fillId="0" borderId="97" xfId="0" applyFont="1" applyBorder="1" applyAlignment="1" applyProtection="1">
      <alignment vertical="center" wrapText="1"/>
      <protection locked="0"/>
    </xf>
    <xf numFmtId="0" fontId="43" fillId="0" borderId="98" xfId="0" applyFont="1" applyBorder="1" applyAlignment="1" applyProtection="1">
      <alignment vertical="center" wrapText="1"/>
      <protection locked="0"/>
    </xf>
    <xf numFmtId="0" fontId="43" fillId="0" borderId="99" xfId="0" applyFont="1" applyBorder="1" applyAlignment="1" applyProtection="1">
      <alignment vertical="center" wrapText="1"/>
      <protection locked="0"/>
    </xf>
    <xf numFmtId="0" fontId="43" fillId="0" borderId="100" xfId="0" applyFont="1" applyBorder="1" applyAlignment="1" applyProtection="1">
      <alignment vertical="center" wrapText="1"/>
      <protection locked="0"/>
    </xf>
    <xf numFmtId="0" fontId="43" fillId="0" borderId="101" xfId="0" applyFont="1" applyBorder="1" applyAlignment="1" applyProtection="1">
      <alignment vertical="center" wrapText="1"/>
      <protection locked="0"/>
    </xf>
    <xf numFmtId="0" fontId="43" fillId="0" borderId="27" xfId="0" applyFont="1" applyBorder="1" applyAlignment="1" applyProtection="1">
      <alignment vertical="center" wrapText="1"/>
      <protection locked="0"/>
    </xf>
    <xf numFmtId="0" fontId="3" fillId="0" borderId="102" xfId="3" applyBorder="1" applyAlignment="1" applyProtection="1">
      <alignment vertical="center" wrapText="1"/>
      <protection locked="0"/>
    </xf>
    <xf numFmtId="0" fontId="43" fillId="0" borderId="103" xfId="0" applyFont="1" applyBorder="1" applyAlignment="1" applyProtection="1">
      <alignment vertical="center" wrapText="1"/>
      <protection locked="0"/>
    </xf>
    <xf numFmtId="0" fontId="36" fillId="0" borderId="66" xfId="0" applyFont="1" applyBorder="1" applyAlignment="1" applyProtection="1">
      <alignment vertical="center" wrapText="1"/>
      <protection locked="0"/>
    </xf>
    <xf numFmtId="0" fontId="36" fillId="0" borderId="36"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0" fillId="0" borderId="9" xfId="0" applyBorder="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5" fillId="2" borderId="31" xfId="0" applyFont="1" applyFill="1" applyBorder="1" applyAlignment="1" applyProtection="1">
      <alignment horizontal="left" vertical="center" wrapText="1"/>
      <protection locked="0"/>
    </xf>
    <xf numFmtId="0" fontId="5" fillId="2" borderId="27" xfId="0" applyFont="1" applyFill="1" applyBorder="1" applyAlignment="1" applyProtection="1">
      <alignment horizontal="left" vertical="center" wrapText="1"/>
      <protection locked="0"/>
    </xf>
    <xf numFmtId="0" fontId="5" fillId="2" borderId="28" xfId="0" applyFont="1" applyFill="1" applyBorder="1" applyAlignment="1" applyProtection="1">
      <alignment horizontal="left" vertical="center" wrapText="1"/>
      <protection locked="0"/>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5" fillId="0" borderId="31" xfId="0" applyFont="1" applyBorder="1" applyAlignment="1" applyProtection="1">
      <alignment horizontal="left" vertical="center" wrapText="1"/>
      <protection locked="0"/>
    </xf>
    <xf numFmtId="0" fontId="5" fillId="0" borderId="27" xfId="0" applyFont="1" applyBorder="1" applyAlignment="1" applyProtection="1">
      <alignment horizontal="left" vertical="center"/>
      <protection locked="0"/>
    </xf>
    <xf numFmtId="0" fontId="5" fillId="0" borderId="28" xfId="0" applyFont="1" applyBorder="1" applyAlignment="1" applyProtection="1">
      <alignment horizontal="left" vertical="center"/>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0" fillId="0" borderId="30" xfId="0"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25"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49" fontId="2" fillId="8" borderId="0" xfId="0" applyNumberFormat="1" applyFont="1" applyFill="1" applyAlignment="1" applyProtection="1">
      <alignment horizontal="center" vertical="top" wrapText="1"/>
      <protection locked="0"/>
    </xf>
    <xf numFmtId="0" fontId="8" fillId="4" borderId="29"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strike="sngStrike" kern="150" baseline="0">
              <a:effectLst/>
              <a:latin typeface="Calibri" panose="020F0502020204030204" pitchFamily="34" charset="0"/>
              <a:ea typeface="Arial Unicode MS"/>
              <a:cs typeface="Arial Unicode MS"/>
            </a:rPr>
            <a:t>création</a:t>
          </a:r>
          <a:r>
            <a:rPr lang="fr-FR" sz="1600" b="1" kern="150">
              <a:effectLst/>
              <a:latin typeface="Calibri" panose="020F0502020204030204" pitchFamily="34" charset="0"/>
              <a:ea typeface="Arial Unicode MS"/>
              <a:cs typeface="Arial Unicode MS"/>
            </a:rPr>
            <a:t>, </a:t>
          </a:r>
          <a:r>
            <a:rPr lang="fr-FR" sz="1600" b="1" kern="150">
              <a:solidFill>
                <a:sysClr val="windowText" lastClr="000000"/>
              </a:solidFill>
              <a:effectLst/>
              <a:latin typeface="Calibri" panose="020F0502020204030204" pitchFamily="34" charset="0"/>
              <a:ea typeface="Arial Unicode MS"/>
              <a:cs typeface="Arial Unicode MS"/>
            </a:rPr>
            <a:t>modification</a:t>
          </a:r>
          <a:r>
            <a:rPr lang="fr-FR" sz="1600" b="1" kern="150">
              <a:effectLst/>
              <a:latin typeface="Calibri" panose="020F0502020204030204" pitchFamily="34" charset="0"/>
              <a:ea typeface="Arial Unicode MS"/>
              <a:cs typeface="Arial Unicode MS"/>
            </a:rPr>
            <a:t>, </a:t>
          </a:r>
          <a:r>
            <a:rPr lang="fr-FR" sz="1600" b="1" strike="sngStrike" kern="150" baseline="0">
              <a:effectLst/>
              <a:latin typeface="Calibri" panose="020F0502020204030204" pitchFamily="34" charset="0"/>
              <a:ea typeface="Arial Unicode MS"/>
              <a:cs typeface="Arial Unicode MS"/>
            </a:rPr>
            <a:t>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meggy.hayotte@unive-cotedazur.fr" TargetMode="External"/><Relationship Id="rId7" Type="http://schemas.openxmlformats.org/officeDocument/2006/relationships/printerSettings" Target="../printerSettings/printerSettings5.bin"/><Relationship Id="rId2" Type="http://schemas.openxmlformats.org/officeDocument/2006/relationships/hyperlink" Target="mailto:stephen.ramanoel@unive-cotedazur.fr" TargetMode="External"/><Relationship Id="rId1" Type="http://schemas.openxmlformats.org/officeDocument/2006/relationships/hyperlink" Target="mailto:bernard.massiera@unive-cotedazur.fr" TargetMode="External"/><Relationship Id="rId6" Type="http://schemas.openxmlformats.org/officeDocument/2006/relationships/hyperlink" Target="mailto:michel.e2@chu-nice.fr" TargetMode="External"/><Relationship Id="rId5" Type="http://schemas.openxmlformats.org/officeDocument/2006/relationships/hyperlink" Target="mailto:chorin.f@chu-nice.fr" TargetMode="External"/><Relationship Id="rId4" Type="http://schemas.openxmlformats.org/officeDocument/2006/relationships/hyperlink" Target="mailto:karine.corrion@unive-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3" zoomScale="79" zoomScaleNormal="100" zoomScaleSheetLayoutView="79" workbookViewId="0">
      <selection activeCell="U29" sqref="U29"/>
    </sheetView>
  </sheetViews>
  <sheetFormatPr baseColWidth="10" defaultColWidth="9.089843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Normal="100" workbookViewId="0">
      <selection activeCell="A27" sqref="A27:B27"/>
    </sheetView>
  </sheetViews>
  <sheetFormatPr baseColWidth="10" defaultRowHeight="14.5" x14ac:dyDescent="0.35"/>
  <cols>
    <col min="1" max="1" width="111.90625" customWidth="1"/>
    <col min="2" max="2" width="21.6328125" customWidth="1"/>
    <col min="4" max="4" width="47.453125" customWidth="1"/>
  </cols>
  <sheetData>
    <row r="1" spans="1:2" ht="68.25" customHeight="1" thickBot="1" x14ac:dyDescent="0.4">
      <c r="A1" s="52" t="s">
        <v>239</v>
      </c>
      <c r="B1" s="51"/>
    </row>
    <row r="2" spans="1:2" ht="15" thickBot="1" x14ac:dyDescent="0.4"/>
    <row r="3" spans="1:2" ht="15" thickBot="1" x14ac:dyDescent="0.4">
      <c r="A3" s="241" t="s">
        <v>341</v>
      </c>
      <c r="B3" s="242"/>
    </row>
    <row r="4" spans="1:2" ht="15" thickBot="1" x14ac:dyDescent="0.4">
      <c r="A4" s="57" t="s">
        <v>229</v>
      </c>
      <c r="B4" s="50"/>
    </row>
    <row r="5" spans="1:2" ht="15" thickBot="1" x14ac:dyDescent="0.4">
      <c r="A5" s="60" t="s">
        <v>342</v>
      </c>
      <c r="B5" s="58"/>
    </row>
    <row r="6" spans="1:2" ht="15" thickBot="1" x14ac:dyDescent="0.4">
      <c r="A6" s="61" t="s">
        <v>343</v>
      </c>
      <c r="B6" s="59"/>
    </row>
    <row r="7" spans="1:2" x14ac:dyDescent="0.35">
      <c r="A7" s="243" t="s">
        <v>344</v>
      </c>
      <c r="B7" s="244"/>
    </row>
    <row r="8" spans="1:2" ht="30" customHeight="1" x14ac:dyDescent="0.35">
      <c r="A8" s="245" t="s">
        <v>345</v>
      </c>
      <c r="B8" s="246"/>
    </row>
    <row r="9" spans="1:2" ht="30.75" customHeight="1" thickBot="1" x14ac:dyDescent="0.4">
      <c r="A9" s="247" t="s">
        <v>346</v>
      </c>
      <c r="B9" s="248"/>
    </row>
    <row r="10" spans="1:2" ht="72" customHeight="1" thickBot="1" x14ac:dyDescent="0.4">
      <c r="A10" s="241" t="s">
        <v>347</v>
      </c>
      <c r="B10" s="242"/>
    </row>
    <row r="11" spans="1:2" x14ac:dyDescent="0.35">
      <c r="A11" s="243" t="s">
        <v>348</v>
      </c>
      <c r="B11" s="244"/>
    </row>
    <row r="12" spans="1:2" x14ac:dyDescent="0.35">
      <c r="A12" s="64" t="s">
        <v>349</v>
      </c>
      <c r="B12" s="53"/>
    </row>
    <row r="13" spans="1:2" x14ac:dyDescent="0.35">
      <c r="A13" s="63" t="s">
        <v>350</v>
      </c>
      <c r="B13" s="62"/>
    </row>
    <row r="14" spans="1:2" x14ac:dyDescent="0.35">
      <c r="A14" s="63" t="s">
        <v>351</v>
      </c>
      <c r="B14" s="62"/>
    </row>
    <row r="15" spans="1:2" ht="15" thickBot="1" x14ac:dyDescent="0.4">
      <c r="A15" s="247" t="s">
        <v>352</v>
      </c>
      <c r="B15" s="248"/>
    </row>
    <row r="16" spans="1:2" ht="53.25" customHeight="1" thickBot="1" x14ac:dyDescent="0.4">
      <c r="A16" s="243" t="s">
        <v>353</v>
      </c>
      <c r="B16" s="244"/>
    </row>
    <row r="17" spans="1:4" ht="21.75" customHeight="1" x14ac:dyDescent="0.35">
      <c r="A17" s="56" t="s">
        <v>237</v>
      </c>
      <c r="B17" s="54"/>
    </row>
    <row r="18" spans="1:4" ht="21.75" customHeight="1" thickBot="1" x14ac:dyDescent="0.4">
      <c r="A18" s="64" t="s">
        <v>354</v>
      </c>
      <c r="B18" s="22"/>
    </row>
    <row r="19" spans="1:4" x14ac:dyDescent="0.35">
      <c r="A19" s="56" t="s">
        <v>226</v>
      </c>
      <c r="B19" s="71"/>
    </row>
    <row r="20" spans="1:4" x14ac:dyDescent="0.35">
      <c r="A20" s="66" t="s">
        <v>355</v>
      </c>
      <c r="B20" s="22"/>
    </row>
    <row r="21" spans="1:4" ht="15" thickBot="1" x14ac:dyDescent="0.4">
      <c r="A21" s="67" t="s">
        <v>230</v>
      </c>
      <c r="B21" s="55"/>
    </row>
    <row r="22" spans="1:4" ht="32.25" customHeight="1" thickBot="1" x14ac:dyDescent="0.4">
      <c r="A22" s="241" t="s">
        <v>356</v>
      </c>
      <c r="B22" s="242"/>
    </row>
    <row r="23" spans="1:4" ht="27.75" customHeight="1" thickBot="1" x14ac:dyDescent="0.4">
      <c r="A23" s="241" t="s">
        <v>357</v>
      </c>
      <c r="B23" s="242"/>
    </row>
    <row r="24" spans="1:4" x14ac:dyDescent="0.35">
      <c r="A24" s="252" t="s">
        <v>359</v>
      </c>
      <c r="B24" s="253"/>
    </row>
    <row r="25" spans="1:4" ht="15" thickBot="1" x14ac:dyDescent="0.4">
      <c r="A25" s="247" t="s">
        <v>358</v>
      </c>
      <c r="B25" s="248"/>
    </row>
    <row r="26" spans="1:4" ht="17.25" customHeight="1" x14ac:dyDescent="0.35">
      <c r="A26" s="56" t="s">
        <v>231</v>
      </c>
      <c r="B26" s="65"/>
    </row>
    <row r="27" spans="1:4" ht="70.5" customHeight="1" thickBot="1" x14ac:dyDescent="0.4">
      <c r="A27" s="247" t="s">
        <v>360</v>
      </c>
      <c r="B27" s="248"/>
    </row>
    <row r="28" spans="1:4" ht="15" customHeight="1" x14ac:dyDescent="0.35">
      <c r="A28" s="56" t="s">
        <v>0</v>
      </c>
      <c r="B28" s="70"/>
      <c r="C28" s="255"/>
      <c r="D28" s="256"/>
    </row>
    <row r="29" spans="1:4" ht="15" thickBot="1" x14ac:dyDescent="0.4">
      <c r="A29" s="250" t="s">
        <v>361</v>
      </c>
      <c r="B29" s="251"/>
      <c r="C29" s="255"/>
      <c r="D29" s="256"/>
    </row>
    <row r="30" spans="1:4" ht="25.5" customHeight="1" x14ac:dyDescent="0.35">
      <c r="A30" s="243" t="s">
        <v>363</v>
      </c>
      <c r="B30" s="244"/>
    </row>
    <row r="31" spans="1:4" ht="30.75" customHeight="1" thickBot="1" x14ac:dyDescent="0.4">
      <c r="A31" s="247" t="s">
        <v>362</v>
      </c>
      <c r="B31" s="248"/>
    </row>
    <row r="32" spans="1:4" ht="46.5" customHeight="1" thickBot="1" x14ac:dyDescent="0.4">
      <c r="A32" s="241" t="s">
        <v>227</v>
      </c>
      <c r="B32" s="242"/>
    </row>
    <row r="33" spans="1:2" ht="26.25" customHeight="1" x14ac:dyDescent="0.35">
      <c r="A33" s="56" t="s">
        <v>266</v>
      </c>
      <c r="B33" s="54"/>
    </row>
    <row r="34" spans="1:2" ht="58.5" customHeight="1" thickBot="1" x14ac:dyDescent="0.4">
      <c r="A34" s="247" t="s">
        <v>233</v>
      </c>
      <c r="B34" s="248"/>
    </row>
    <row r="35" spans="1:2" ht="20.25" customHeight="1" thickBot="1" x14ac:dyDescent="0.4">
      <c r="A35" s="241" t="s">
        <v>267</v>
      </c>
      <c r="B35" s="242"/>
    </row>
    <row r="36" spans="1:2" ht="21" customHeight="1" x14ac:dyDescent="0.35">
      <c r="A36" s="56" t="s">
        <v>268</v>
      </c>
      <c r="B36" s="54"/>
    </row>
    <row r="37" spans="1:2" ht="16.5" customHeight="1" thickBot="1" x14ac:dyDescent="0.4">
      <c r="A37" s="247" t="s">
        <v>228</v>
      </c>
      <c r="B37" s="248"/>
    </row>
    <row r="39" spans="1:2" x14ac:dyDescent="0.35">
      <c r="A39" s="257" t="s">
        <v>256</v>
      </c>
      <c r="B39" s="258"/>
    </row>
    <row r="41" spans="1:2" x14ac:dyDescent="0.35">
      <c r="A41" s="249" t="s">
        <v>232</v>
      </c>
      <c r="B41" s="249"/>
    </row>
    <row r="43" spans="1:2" x14ac:dyDescent="0.35">
      <c r="A43" s="254"/>
      <c r="B43" s="254"/>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7" zoomScale="49" zoomScaleNormal="49" workbookViewId="0">
      <selection activeCell="A5" sqref="A5:Q5"/>
    </sheetView>
  </sheetViews>
  <sheetFormatPr baseColWidth="10" defaultRowHeight="14.5" x14ac:dyDescent="0.35"/>
  <cols>
    <col min="1" max="1" width="29.90625" customWidth="1"/>
    <col min="2" max="2" width="23.36328125" customWidth="1"/>
    <col min="3" max="3" width="27.6328125" customWidth="1"/>
    <col min="4" max="4" width="26" customWidth="1"/>
  </cols>
  <sheetData>
    <row r="1" spans="1:17" ht="19" thickBot="1" x14ac:dyDescent="0.5">
      <c r="A1" s="259" t="s">
        <v>261</v>
      </c>
      <c r="B1" s="260"/>
      <c r="C1" s="260"/>
      <c r="D1" s="260"/>
      <c r="E1" s="260"/>
      <c r="F1" s="260"/>
      <c r="G1" s="260"/>
      <c r="H1" s="260"/>
      <c r="I1" s="260"/>
      <c r="J1" s="260"/>
      <c r="K1" s="260"/>
      <c r="L1" s="260"/>
      <c r="M1" s="260"/>
      <c r="N1" s="260"/>
      <c r="O1" s="260"/>
      <c r="P1" s="260"/>
      <c r="Q1" s="261"/>
    </row>
    <row r="2" spans="1:17" x14ac:dyDescent="0.35">
      <c r="A2" s="265" t="s">
        <v>243</v>
      </c>
      <c r="B2" s="266"/>
      <c r="C2" s="266"/>
      <c r="D2" s="266"/>
      <c r="E2" s="266"/>
      <c r="F2" s="266"/>
      <c r="G2" s="266"/>
      <c r="H2" s="266"/>
      <c r="I2" s="266"/>
      <c r="J2" s="266"/>
      <c r="K2" s="266"/>
      <c r="L2" s="266"/>
      <c r="M2" s="266"/>
      <c r="N2" s="266"/>
      <c r="O2" s="266"/>
      <c r="P2" s="266"/>
      <c r="Q2" s="267"/>
    </row>
    <row r="3" spans="1:17" ht="51" customHeight="1" x14ac:dyDescent="0.35">
      <c r="A3" s="262" t="s">
        <v>246</v>
      </c>
      <c r="B3" s="263"/>
      <c r="C3" s="263"/>
      <c r="D3" s="263"/>
      <c r="E3" s="263"/>
      <c r="F3" s="263"/>
      <c r="G3" s="263"/>
      <c r="H3" s="263"/>
      <c r="I3" s="263"/>
      <c r="J3" s="263"/>
      <c r="K3" s="263"/>
      <c r="L3" s="263"/>
      <c r="M3" s="263"/>
      <c r="N3" s="263"/>
      <c r="O3" s="263"/>
      <c r="P3" s="263"/>
      <c r="Q3" s="264"/>
    </row>
    <row r="4" spans="1:17" ht="150.65" customHeight="1" thickBot="1" x14ac:dyDescent="0.4">
      <c r="A4" s="268" t="s">
        <v>364</v>
      </c>
      <c r="B4" s="269"/>
      <c r="C4" s="269"/>
      <c r="D4" s="269"/>
      <c r="E4" s="269"/>
      <c r="F4" s="269"/>
      <c r="G4" s="269"/>
      <c r="H4" s="269"/>
      <c r="I4" s="269"/>
      <c r="J4" s="269"/>
      <c r="K4" s="269"/>
      <c r="L4" s="269"/>
      <c r="M4" s="269"/>
      <c r="N4" s="269"/>
      <c r="O4" s="269"/>
      <c r="P4" s="269"/>
      <c r="Q4" s="270"/>
    </row>
    <row r="5" spans="1:17" x14ac:dyDescent="0.35">
      <c r="A5" s="265" t="s">
        <v>244</v>
      </c>
      <c r="B5" s="266"/>
      <c r="C5" s="266"/>
      <c r="D5" s="266"/>
      <c r="E5" s="266"/>
      <c r="F5" s="266"/>
      <c r="G5" s="266"/>
      <c r="H5" s="266"/>
      <c r="I5" s="266"/>
      <c r="J5" s="266"/>
      <c r="K5" s="266"/>
      <c r="L5" s="266"/>
      <c r="M5" s="266"/>
      <c r="N5" s="266"/>
      <c r="O5" s="266"/>
      <c r="P5" s="266"/>
      <c r="Q5" s="267"/>
    </row>
    <row r="6" spans="1:17" ht="31.5" customHeight="1" x14ac:dyDescent="0.35">
      <c r="A6" s="262" t="s">
        <v>242</v>
      </c>
      <c r="B6" s="274"/>
      <c r="C6" s="274"/>
      <c r="D6" s="274"/>
      <c r="E6" s="274"/>
      <c r="F6" s="274"/>
      <c r="G6" s="274"/>
      <c r="H6" s="274"/>
      <c r="I6" s="274"/>
      <c r="J6" s="274"/>
      <c r="K6" s="274"/>
      <c r="L6" s="274"/>
      <c r="M6" s="274"/>
      <c r="N6" s="274"/>
      <c r="O6" s="274"/>
      <c r="P6" s="274"/>
      <c r="Q6" s="275"/>
    </row>
    <row r="7" spans="1:17" ht="121.75" customHeight="1" thickBot="1" x14ac:dyDescent="0.4">
      <c r="A7" s="279" t="s">
        <v>365</v>
      </c>
      <c r="B7" s="280"/>
      <c r="C7" s="280"/>
      <c r="D7" s="280"/>
      <c r="E7" s="280"/>
      <c r="F7" s="280"/>
      <c r="G7" s="280"/>
      <c r="H7" s="280"/>
      <c r="I7" s="280"/>
      <c r="J7" s="280"/>
      <c r="K7" s="280"/>
      <c r="L7" s="280"/>
      <c r="M7" s="280"/>
      <c r="N7" s="280"/>
      <c r="O7" s="280"/>
      <c r="P7" s="280"/>
      <c r="Q7" s="281"/>
    </row>
    <row r="8" spans="1:17" x14ac:dyDescent="0.35">
      <c r="A8" s="265" t="s">
        <v>245</v>
      </c>
      <c r="B8" s="266"/>
      <c r="C8" s="266"/>
      <c r="D8" s="266"/>
      <c r="E8" s="266"/>
      <c r="F8" s="266"/>
      <c r="G8" s="266"/>
      <c r="H8" s="266"/>
      <c r="I8" s="266"/>
      <c r="J8" s="266"/>
      <c r="K8" s="266"/>
      <c r="L8" s="266"/>
      <c r="M8" s="266"/>
      <c r="N8" s="266"/>
      <c r="O8" s="266"/>
      <c r="P8" s="266"/>
      <c r="Q8" s="267"/>
    </row>
    <row r="9" spans="1:17" ht="20.25" customHeight="1" x14ac:dyDescent="0.35">
      <c r="A9" s="262" t="s">
        <v>240</v>
      </c>
      <c r="B9" s="263"/>
      <c r="C9" s="263"/>
      <c r="D9" s="263"/>
      <c r="E9" s="263"/>
      <c r="F9" s="263"/>
      <c r="G9" s="263"/>
      <c r="H9" s="263"/>
      <c r="I9" s="263"/>
      <c r="J9" s="263"/>
      <c r="K9" s="263"/>
      <c r="L9" s="263"/>
      <c r="M9" s="263"/>
      <c r="N9" s="263"/>
      <c r="O9" s="263"/>
      <c r="P9" s="263"/>
      <c r="Q9" s="264"/>
    </row>
    <row r="10" spans="1:17" ht="118.75" customHeight="1" thickBot="1" x14ac:dyDescent="0.4">
      <c r="A10" s="268" t="s">
        <v>366</v>
      </c>
      <c r="B10" s="269"/>
      <c r="C10" s="269"/>
      <c r="D10" s="269"/>
      <c r="E10" s="269"/>
      <c r="F10" s="269"/>
      <c r="G10" s="269"/>
      <c r="H10" s="269"/>
      <c r="I10" s="269"/>
      <c r="J10" s="269"/>
      <c r="K10" s="269"/>
      <c r="L10" s="269"/>
      <c r="M10" s="269"/>
      <c r="N10" s="269"/>
      <c r="O10" s="269"/>
      <c r="P10" s="269"/>
      <c r="Q10" s="270"/>
    </row>
    <row r="11" spans="1:17" s="18" customFormat="1" ht="15" customHeight="1" x14ac:dyDescent="0.35">
      <c r="A11" s="276" t="s">
        <v>257</v>
      </c>
      <c r="B11" s="277"/>
      <c r="C11" s="277"/>
      <c r="D11" s="277"/>
      <c r="E11" s="277"/>
      <c r="F11" s="277"/>
      <c r="G11" s="277"/>
      <c r="H11" s="277"/>
      <c r="I11" s="277"/>
      <c r="J11" s="277"/>
      <c r="K11" s="277"/>
      <c r="L11" s="277"/>
      <c r="M11" s="277"/>
      <c r="N11" s="277"/>
      <c r="O11" s="277"/>
      <c r="P11" s="277"/>
      <c r="Q11" s="278"/>
    </row>
    <row r="12" spans="1:17" s="18" customFormat="1" ht="20.25" customHeight="1" x14ac:dyDescent="0.35">
      <c r="A12" s="262" t="s">
        <v>241</v>
      </c>
      <c r="B12" s="263"/>
      <c r="C12" s="263"/>
      <c r="D12" s="263"/>
      <c r="E12" s="263"/>
      <c r="F12" s="263"/>
      <c r="G12" s="263"/>
      <c r="H12" s="263"/>
      <c r="I12" s="263"/>
      <c r="J12" s="263"/>
      <c r="K12" s="263"/>
      <c r="L12" s="263"/>
      <c r="M12" s="263"/>
      <c r="N12" s="263"/>
      <c r="O12" s="263"/>
      <c r="P12" s="263"/>
      <c r="Q12" s="264"/>
    </row>
    <row r="13" spans="1:17" ht="122.4" customHeight="1" thickBot="1" x14ac:dyDescent="0.4">
      <c r="A13" s="268" t="s">
        <v>367</v>
      </c>
      <c r="B13" s="269"/>
      <c r="C13" s="269"/>
      <c r="D13" s="269"/>
      <c r="E13" s="269"/>
      <c r="F13" s="269"/>
      <c r="G13" s="269"/>
      <c r="H13" s="269"/>
      <c r="I13" s="269"/>
      <c r="J13" s="269"/>
      <c r="K13" s="269"/>
      <c r="L13" s="269"/>
      <c r="M13" s="269"/>
      <c r="N13" s="269"/>
      <c r="O13" s="269"/>
      <c r="P13" s="269"/>
      <c r="Q13" s="270"/>
    </row>
    <row r="14" spans="1:17" x14ac:dyDescent="0.35">
      <c r="A14" s="265" t="s">
        <v>325</v>
      </c>
      <c r="B14" s="266"/>
      <c r="C14" s="266"/>
      <c r="D14" s="266"/>
      <c r="E14" s="266"/>
      <c r="F14" s="266"/>
      <c r="G14" s="266"/>
      <c r="H14" s="266"/>
      <c r="I14" s="266"/>
      <c r="J14" s="266"/>
      <c r="K14" s="266"/>
      <c r="L14" s="266"/>
      <c r="M14" s="266"/>
      <c r="N14" s="266"/>
      <c r="O14" s="266"/>
      <c r="P14" s="266"/>
      <c r="Q14" s="267"/>
    </row>
    <row r="15" spans="1:17" ht="15" customHeight="1" x14ac:dyDescent="0.35">
      <c r="A15" s="271" t="s">
        <v>332</v>
      </c>
      <c r="B15" s="272"/>
      <c r="C15" s="272"/>
      <c r="D15" s="272"/>
      <c r="E15" s="272"/>
      <c r="F15" s="272"/>
      <c r="G15" s="272"/>
      <c r="H15" s="272"/>
      <c r="I15" s="272"/>
      <c r="J15" s="272"/>
      <c r="K15" s="272"/>
      <c r="L15" s="272"/>
      <c r="M15" s="272"/>
      <c r="N15" s="272"/>
      <c r="O15" s="272"/>
      <c r="P15" s="272"/>
      <c r="Q15" s="273"/>
    </row>
    <row r="16" spans="1:17" ht="43.5" x14ac:dyDescent="0.35">
      <c r="A16" s="34"/>
      <c r="B16" s="73" t="s">
        <v>205</v>
      </c>
      <c r="C16" s="73" t="s">
        <v>206</v>
      </c>
      <c r="D16" s="73" t="s">
        <v>247</v>
      </c>
      <c r="E16" s="35"/>
      <c r="F16" s="35"/>
      <c r="G16" s="35"/>
      <c r="H16" s="36"/>
      <c r="I16" s="36"/>
      <c r="J16" s="36"/>
      <c r="K16" s="36"/>
      <c r="L16" s="36"/>
      <c r="M16" s="36"/>
      <c r="N16" s="36"/>
      <c r="O16" s="36"/>
      <c r="P16" s="36"/>
      <c r="Q16" s="37"/>
    </row>
    <row r="17" spans="1:17" x14ac:dyDescent="0.35">
      <c r="A17" s="34" t="s">
        <v>248</v>
      </c>
      <c r="B17" s="34"/>
      <c r="C17" s="34"/>
      <c r="D17" s="34"/>
      <c r="E17" s="36"/>
      <c r="F17" s="36"/>
      <c r="G17" s="36"/>
      <c r="H17" s="36"/>
      <c r="I17" s="36"/>
      <c r="J17" s="36"/>
      <c r="K17" s="36"/>
      <c r="L17" s="36"/>
      <c r="M17" s="36"/>
      <c r="N17" s="36"/>
      <c r="O17" s="36"/>
      <c r="P17" s="36"/>
      <c r="Q17" s="37"/>
    </row>
    <row r="18" spans="1:17" x14ac:dyDescent="0.35">
      <c r="A18" s="34" t="s">
        <v>249</v>
      </c>
      <c r="B18" s="34"/>
      <c r="C18" s="34"/>
      <c r="D18" s="34"/>
      <c r="E18" s="36"/>
      <c r="F18" s="36"/>
      <c r="G18" s="36"/>
      <c r="H18" s="36"/>
      <c r="I18" s="36"/>
      <c r="J18" s="36"/>
      <c r="K18" s="36"/>
      <c r="L18" s="36"/>
      <c r="M18" s="36"/>
      <c r="N18" s="36"/>
      <c r="O18" s="36"/>
      <c r="P18" s="36"/>
      <c r="Q18" s="37"/>
    </row>
    <row r="19" spans="1:17" x14ac:dyDescent="0.35">
      <c r="A19" s="34" t="s">
        <v>250</v>
      </c>
      <c r="B19" s="34"/>
      <c r="C19" s="34"/>
      <c r="D19" s="34"/>
      <c r="E19" s="36"/>
      <c r="F19" s="36"/>
      <c r="G19" s="36"/>
      <c r="H19" s="36"/>
      <c r="I19" s="36"/>
      <c r="J19" s="36"/>
      <c r="K19" s="36"/>
      <c r="L19" s="36"/>
      <c r="M19" s="36"/>
      <c r="N19" s="36"/>
      <c r="O19" s="36"/>
      <c r="P19" s="36"/>
      <c r="Q19" s="37"/>
    </row>
    <row r="20" spans="1:17" x14ac:dyDescent="0.35">
      <c r="A20" s="34" t="s">
        <v>251</v>
      </c>
      <c r="B20" s="34"/>
      <c r="C20" s="34"/>
      <c r="D20" s="34"/>
      <c r="E20" s="36"/>
      <c r="F20" s="36"/>
      <c r="G20" s="36"/>
      <c r="H20" s="36"/>
      <c r="I20" s="36"/>
      <c r="J20" s="36"/>
      <c r="K20" s="36"/>
      <c r="L20" s="36"/>
      <c r="M20" s="36"/>
      <c r="N20" s="36"/>
      <c r="O20" s="36"/>
      <c r="P20" s="36"/>
      <c r="Q20" s="37"/>
    </row>
    <row r="21" spans="1:17" x14ac:dyDescent="0.35">
      <c r="A21" s="34" t="s">
        <v>252</v>
      </c>
      <c r="B21" s="34"/>
      <c r="C21" s="34"/>
      <c r="D21" s="34"/>
      <c r="E21" s="36"/>
      <c r="F21" s="36"/>
      <c r="G21" s="36"/>
      <c r="H21" s="36"/>
      <c r="I21" s="36"/>
      <c r="J21" s="36"/>
      <c r="K21" s="36"/>
      <c r="L21" s="36"/>
      <c r="M21" s="36"/>
      <c r="N21" s="36"/>
      <c r="O21" s="36"/>
      <c r="P21" s="36"/>
      <c r="Q21" s="37"/>
    </row>
    <row r="22" spans="1:17" x14ac:dyDescent="0.35">
      <c r="A22" s="34" t="s">
        <v>207</v>
      </c>
      <c r="B22" s="26"/>
      <c r="C22" s="38">
        <f>SUM(C17:C21)</f>
        <v>0</v>
      </c>
      <c r="D22" s="26"/>
    </row>
  </sheetData>
  <mergeCells count="15">
    <mergeCell ref="A14:Q14"/>
    <mergeCell ref="A15:Q15"/>
    <mergeCell ref="A12:Q12"/>
    <mergeCell ref="A13:Q13"/>
    <mergeCell ref="A6:Q6"/>
    <mergeCell ref="A11:Q11"/>
    <mergeCell ref="A8:Q8"/>
    <mergeCell ref="A9:Q9"/>
    <mergeCell ref="A7:Q7"/>
    <mergeCell ref="A10:Q10"/>
    <mergeCell ref="A1:Q1"/>
    <mergeCell ref="A3:Q3"/>
    <mergeCell ref="A2:Q2"/>
    <mergeCell ref="A5:Q5"/>
    <mergeCell ref="A4:Q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3"/>
  <sheetViews>
    <sheetView topLeftCell="A4" zoomScale="73" zoomScaleNormal="73" workbookViewId="0">
      <selection activeCell="A9" sqref="A9:U9"/>
    </sheetView>
  </sheetViews>
  <sheetFormatPr baseColWidth="10" defaultRowHeight="14.5" x14ac:dyDescent="0.35"/>
  <cols>
    <col min="1" max="1" width="43" customWidth="1"/>
    <col min="2" max="2" width="14" customWidth="1"/>
    <col min="4" max="4" width="11.54296875" customWidth="1"/>
    <col min="6" max="6" width="14.453125" customWidth="1"/>
    <col min="8" max="10" width="7.36328125" customWidth="1"/>
    <col min="12" max="12" width="6" customWidth="1"/>
    <col min="14" max="14" width="8.6328125" customWidth="1"/>
    <col min="16" max="16" width="8.90625" customWidth="1"/>
    <col min="17" max="17" width="8.36328125" customWidth="1"/>
    <col min="18" max="18" width="6.90625" customWidth="1"/>
    <col min="19" max="19" width="16" customWidth="1"/>
    <col min="20" max="20" width="16.36328125" customWidth="1"/>
    <col min="21" max="21" width="22.453125" customWidth="1"/>
  </cols>
  <sheetData>
    <row r="1" spans="1:21" ht="17.399999999999999" customHeight="1" thickBot="1" x14ac:dyDescent="0.5">
      <c r="A1" s="259" t="s">
        <v>327</v>
      </c>
      <c r="B1" s="260"/>
      <c r="C1" s="260"/>
      <c r="D1" s="260"/>
      <c r="E1" s="260"/>
      <c r="F1" s="260"/>
      <c r="G1" s="260"/>
      <c r="H1" s="260"/>
      <c r="I1" s="260"/>
      <c r="J1" s="260"/>
      <c r="K1" s="260"/>
      <c r="L1" s="260"/>
      <c r="M1" s="260"/>
      <c r="N1" s="260"/>
      <c r="O1" s="260"/>
      <c r="P1" s="260"/>
      <c r="Q1" s="260"/>
      <c r="R1" s="260"/>
      <c r="S1" s="260"/>
      <c r="T1" s="260"/>
      <c r="U1" s="260"/>
    </row>
    <row r="2" spans="1:21" ht="15" thickBot="1" x14ac:dyDescent="0.4">
      <c r="A2" s="302" t="s">
        <v>326</v>
      </c>
      <c r="B2" s="302"/>
      <c r="C2" s="302"/>
      <c r="D2" s="302"/>
      <c r="E2" s="302"/>
    </row>
    <row r="3" spans="1:21" x14ac:dyDescent="0.35">
      <c r="A3" s="265" t="s">
        <v>258</v>
      </c>
      <c r="B3" s="266"/>
      <c r="C3" s="266"/>
      <c r="D3" s="266"/>
      <c r="E3" s="266"/>
      <c r="F3" s="266"/>
      <c r="G3" s="266"/>
      <c r="H3" s="266"/>
      <c r="I3" s="266"/>
      <c r="J3" s="266"/>
      <c r="K3" s="266"/>
      <c r="L3" s="266"/>
      <c r="M3" s="266"/>
      <c r="N3" s="266"/>
      <c r="O3" s="266"/>
      <c r="P3" s="266"/>
      <c r="Q3" s="266"/>
      <c r="R3" s="266"/>
      <c r="S3" s="266"/>
      <c r="T3" s="266"/>
      <c r="U3" s="267"/>
    </row>
    <row r="4" spans="1:21" ht="15" customHeight="1" x14ac:dyDescent="0.35">
      <c r="A4" s="293" t="s">
        <v>178</v>
      </c>
      <c r="B4" s="294"/>
      <c r="C4" s="294"/>
      <c r="D4" s="294"/>
      <c r="E4" s="294"/>
      <c r="F4" s="294"/>
      <c r="G4" s="294"/>
      <c r="H4" s="294"/>
      <c r="I4" s="294"/>
      <c r="J4" s="294"/>
      <c r="K4" s="294"/>
      <c r="L4" s="294"/>
      <c r="M4" s="294"/>
      <c r="N4" s="294"/>
      <c r="O4" s="294"/>
      <c r="P4" s="294"/>
      <c r="Q4" s="294"/>
      <c r="R4" s="294"/>
      <c r="S4" s="294"/>
      <c r="T4" s="294"/>
      <c r="U4" s="295"/>
    </row>
    <row r="5" spans="1:21" ht="156.65" customHeight="1" x14ac:dyDescent="0.35">
      <c r="A5" s="296" t="s">
        <v>368</v>
      </c>
      <c r="B5" s="297"/>
      <c r="C5" s="297"/>
      <c r="D5" s="297"/>
      <c r="E5" s="297"/>
      <c r="F5" s="297"/>
      <c r="G5" s="297"/>
      <c r="H5" s="297"/>
      <c r="I5" s="297"/>
      <c r="J5" s="297"/>
      <c r="K5" s="297"/>
      <c r="L5" s="297"/>
      <c r="M5" s="297"/>
      <c r="N5" s="297"/>
      <c r="O5" s="297"/>
      <c r="P5" s="297"/>
      <c r="Q5" s="297"/>
      <c r="R5" s="297"/>
      <c r="S5" s="297"/>
      <c r="T5" s="297"/>
      <c r="U5" s="298"/>
    </row>
    <row r="6" spans="1:21" ht="1.25" customHeight="1" thickBot="1" x14ac:dyDescent="0.4">
      <c r="A6" s="299"/>
      <c r="B6" s="300"/>
      <c r="C6" s="300"/>
      <c r="D6" s="300"/>
      <c r="E6" s="300"/>
      <c r="F6" s="300"/>
      <c r="G6" s="300"/>
      <c r="H6" s="300"/>
      <c r="I6" s="300"/>
      <c r="J6" s="300"/>
      <c r="K6" s="300"/>
      <c r="L6" s="300"/>
      <c r="M6" s="300"/>
      <c r="N6" s="300"/>
      <c r="O6" s="300"/>
      <c r="P6" s="300"/>
      <c r="Q6" s="300"/>
      <c r="R6" s="300"/>
      <c r="S6" s="300"/>
      <c r="T6" s="300"/>
      <c r="U6" s="301"/>
    </row>
    <row r="7" spans="1:21" x14ac:dyDescent="0.35">
      <c r="A7" s="265" t="s">
        <v>259</v>
      </c>
      <c r="B7" s="266"/>
      <c r="C7" s="266"/>
      <c r="D7" s="266"/>
      <c r="E7" s="266"/>
      <c r="F7" s="266"/>
      <c r="G7" s="266"/>
      <c r="H7" s="266"/>
      <c r="I7" s="266"/>
      <c r="J7" s="266"/>
      <c r="K7" s="266"/>
      <c r="L7" s="266"/>
      <c r="M7" s="266"/>
      <c r="N7" s="266"/>
      <c r="O7" s="266"/>
      <c r="P7" s="266"/>
      <c r="Q7" s="266"/>
      <c r="R7" s="266"/>
      <c r="S7" s="266"/>
      <c r="T7" s="266"/>
      <c r="U7" s="267"/>
    </row>
    <row r="8" spans="1:21" ht="19.25" customHeight="1" x14ac:dyDescent="0.35">
      <c r="A8" s="293" t="s">
        <v>179</v>
      </c>
      <c r="B8" s="294"/>
      <c r="C8" s="294"/>
      <c r="D8" s="294"/>
      <c r="E8" s="294"/>
      <c r="F8" s="294"/>
      <c r="G8" s="294"/>
      <c r="H8" s="294"/>
      <c r="I8" s="294"/>
      <c r="J8" s="294"/>
      <c r="K8" s="294"/>
      <c r="L8" s="294"/>
      <c r="M8" s="294"/>
      <c r="N8" s="294"/>
      <c r="O8" s="294"/>
      <c r="P8" s="294"/>
      <c r="Q8" s="294"/>
      <c r="R8" s="294"/>
      <c r="S8" s="294"/>
      <c r="T8" s="294"/>
      <c r="U8" s="295"/>
    </row>
    <row r="9" spans="1:21" ht="77.400000000000006" customHeight="1" thickBot="1" x14ac:dyDescent="0.4">
      <c r="A9" s="279" t="s">
        <v>416</v>
      </c>
      <c r="B9" s="306"/>
      <c r="C9" s="306"/>
      <c r="D9" s="306"/>
      <c r="E9" s="306"/>
      <c r="F9" s="306"/>
      <c r="G9" s="306"/>
      <c r="H9" s="306"/>
      <c r="I9" s="306"/>
      <c r="J9" s="306"/>
      <c r="K9" s="306"/>
      <c r="L9" s="306"/>
      <c r="M9" s="306"/>
      <c r="N9" s="306"/>
      <c r="O9" s="306"/>
      <c r="P9" s="306"/>
      <c r="Q9" s="306"/>
      <c r="R9" s="306"/>
      <c r="S9" s="306"/>
      <c r="T9" s="306"/>
      <c r="U9" s="307"/>
    </row>
    <row r="10" spans="1:21" x14ac:dyDescent="0.35">
      <c r="A10" s="265" t="s">
        <v>260</v>
      </c>
      <c r="B10" s="266"/>
      <c r="C10" s="266"/>
      <c r="D10" s="266"/>
      <c r="E10" s="266"/>
      <c r="F10" s="266"/>
      <c r="G10" s="266"/>
      <c r="H10" s="266"/>
      <c r="I10" s="266"/>
      <c r="J10" s="266"/>
      <c r="K10" s="266"/>
      <c r="L10" s="266"/>
      <c r="M10" s="266"/>
      <c r="N10" s="266"/>
      <c r="O10" s="266"/>
      <c r="P10" s="266"/>
      <c r="Q10" s="266"/>
      <c r="R10" s="266"/>
      <c r="S10" s="266"/>
      <c r="T10" s="266"/>
      <c r="U10" s="267"/>
    </row>
    <row r="11" spans="1:21" ht="14" customHeight="1" x14ac:dyDescent="0.35">
      <c r="A11" s="293"/>
      <c r="B11" s="294"/>
      <c r="C11" s="294"/>
      <c r="D11" s="294"/>
      <c r="E11" s="294"/>
      <c r="F11" s="294"/>
      <c r="G11" s="294"/>
      <c r="H11" s="294"/>
      <c r="I11" s="294"/>
      <c r="J11" s="294"/>
      <c r="K11" s="294"/>
      <c r="L11" s="294"/>
      <c r="M11" s="294"/>
      <c r="N11" s="294"/>
      <c r="O11" s="294"/>
      <c r="P11" s="294"/>
      <c r="Q11" s="294"/>
      <c r="R11" s="294"/>
      <c r="S11" s="294"/>
      <c r="T11" s="294"/>
      <c r="U11" s="295"/>
    </row>
    <row r="12" spans="1:21" ht="35.4" customHeight="1" x14ac:dyDescent="0.35">
      <c r="A12" s="303" t="s">
        <v>183</v>
      </c>
      <c r="B12" s="304"/>
      <c r="C12" s="305" t="s">
        <v>184</v>
      </c>
      <c r="D12" s="304"/>
      <c r="E12" s="305" t="s">
        <v>180</v>
      </c>
      <c r="F12" s="304"/>
      <c r="G12" s="305" t="s">
        <v>181</v>
      </c>
      <c r="H12" s="304"/>
      <c r="I12" s="305" t="s">
        <v>204</v>
      </c>
      <c r="J12" s="304"/>
      <c r="K12" s="305" t="s">
        <v>182</v>
      </c>
      <c r="L12" s="304"/>
      <c r="M12" s="305" t="s">
        <v>186</v>
      </c>
      <c r="N12" s="304"/>
      <c r="O12" s="305" t="s">
        <v>185</v>
      </c>
      <c r="P12" s="304"/>
      <c r="Q12" s="305" t="s">
        <v>187</v>
      </c>
      <c r="R12" s="308"/>
      <c r="S12" s="19" t="s">
        <v>188</v>
      </c>
      <c r="T12" s="19" t="s">
        <v>189</v>
      </c>
      <c r="U12" s="21" t="s">
        <v>190</v>
      </c>
    </row>
    <row r="13" spans="1:21" x14ac:dyDescent="0.35">
      <c r="A13" s="287" t="s">
        <v>369</v>
      </c>
      <c r="B13" s="288"/>
      <c r="C13" s="292" t="s">
        <v>370</v>
      </c>
      <c r="D13" s="290"/>
      <c r="E13" s="292" t="s">
        <v>371</v>
      </c>
      <c r="F13" s="290"/>
      <c r="G13" s="292" t="s">
        <v>372</v>
      </c>
      <c r="H13" s="290"/>
      <c r="I13" s="292">
        <v>3000</v>
      </c>
      <c r="J13" s="290"/>
      <c r="K13" s="292" t="s">
        <v>379</v>
      </c>
      <c r="L13" s="290"/>
      <c r="M13" s="292" t="s">
        <v>186</v>
      </c>
      <c r="N13" s="290"/>
      <c r="O13" s="292" t="s">
        <v>373</v>
      </c>
      <c r="P13" s="290"/>
      <c r="Q13" s="292" t="s">
        <v>374</v>
      </c>
      <c r="R13" s="254"/>
      <c r="S13" s="204" t="s">
        <v>375</v>
      </c>
      <c r="T13" s="204" t="s">
        <v>375</v>
      </c>
      <c r="U13" s="22"/>
    </row>
    <row r="14" spans="1:21" x14ac:dyDescent="0.35">
      <c r="A14" s="287" t="s">
        <v>376</v>
      </c>
      <c r="B14" s="288"/>
      <c r="C14" s="292" t="s">
        <v>382</v>
      </c>
      <c r="D14" s="290"/>
      <c r="E14" s="292" t="s">
        <v>381</v>
      </c>
      <c r="F14" s="290"/>
      <c r="G14" s="292" t="s">
        <v>377</v>
      </c>
      <c r="H14" s="290"/>
      <c r="I14" s="292">
        <v>540</v>
      </c>
      <c r="J14" s="290"/>
      <c r="K14" s="292" t="s">
        <v>378</v>
      </c>
      <c r="L14" s="290"/>
      <c r="M14" s="292" t="s">
        <v>186</v>
      </c>
      <c r="N14" s="290"/>
      <c r="O14" s="292" t="s">
        <v>380</v>
      </c>
      <c r="P14" s="290"/>
      <c r="Q14" s="292" t="s">
        <v>374</v>
      </c>
      <c r="R14" s="254"/>
      <c r="S14" s="204" t="s">
        <v>375</v>
      </c>
      <c r="T14" s="204" t="s">
        <v>375</v>
      </c>
      <c r="U14" s="22"/>
    </row>
    <row r="15" spans="1:21" x14ac:dyDescent="0.35">
      <c r="A15" s="289"/>
      <c r="B15" s="290"/>
      <c r="C15" s="292"/>
      <c r="D15" s="290"/>
      <c r="E15" s="292"/>
      <c r="F15" s="290"/>
      <c r="G15" s="292"/>
      <c r="H15" s="290"/>
      <c r="I15" s="292"/>
      <c r="J15" s="290"/>
      <c r="K15" s="292"/>
      <c r="L15" s="290"/>
      <c r="M15" s="292"/>
      <c r="N15" s="290"/>
      <c r="O15" s="292"/>
      <c r="P15" s="290"/>
      <c r="Q15" s="292"/>
      <c r="R15" s="254"/>
      <c r="S15" s="204"/>
      <c r="T15" s="204"/>
      <c r="U15" s="22"/>
    </row>
    <row r="16" spans="1:21" x14ac:dyDescent="0.35">
      <c r="A16" s="289"/>
      <c r="B16" s="290"/>
      <c r="C16" s="292"/>
      <c r="D16" s="290"/>
      <c r="E16" s="292"/>
      <c r="F16" s="290"/>
      <c r="G16" s="292"/>
      <c r="H16" s="290"/>
      <c r="I16" s="292"/>
      <c r="J16" s="290"/>
      <c r="K16" s="292"/>
      <c r="L16" s="290"/>
      <c r="M16" s="292"/>
      <c r="N16" s="290"/>
      <c r="O16" s="292"/>
      <c r="P16" s="290"/>
      <c r="Q16" s="292"/>
      <c r="R16" s="254"/>
      <c r="S16" s="204"/>
      <c r="T16" s="204"/>
      <c r="U16" s="22"/>
    </row>
    <row r="17" spans="1:21" x14ac:dyDescent="0.35">
      <c r="A17" s="289"/>
      <c r="B17" s="290"/>
      <c r="C17" s="292"/>
      <c r="D17" s="290"/>
      <c r="E17" s="292"/>
      <c r="F17" s="290"/>
      <c r="G17" s="292"/>
      <c r="H17" s="290"/>
      <c r="I17" s="292"/>
      <c r="J17" s="290"/>
      <c r="K17" s="292"/>
      <c r="L17" s="290"/>
      <c r="M17" s="292"/>
      <c r="N17" s="290"/>
      <c r="O17" s="292"/>
      <c r="P17" s="290"/>
      <c r="Q17" s="292"/>
      <c r="R17" s="254"/>
      <c r="S17" s="204"/>
      <c r="T17" s="204"/>
      <c r="U17" s="22"/>
    </row>
    <row r="18" spans="1:21" x14ac:dyDescent="0.35">
      <c r="A18" s="289"/>
      <c r="B18" s="290"/>
      <c r="C18" s="292"/>
      <c r="D18" s="290"/>
      <c r="E18" s="292"/>
      <c r="F18" s="290"/>
      <c r="G18" s="292"/>
      <c r="H18" s="290"/>
      <c r="I18" s="292"/>
      <c r="J18" s="290"/>
      <c r="K18" s="292"/>
      <c r="L18" s="290"/>
      <c r="M18" s="292"/>
      <c r="N18" s="290"/>
      <c r="O18" s="292"/>
      <c r="P18" s="290"/>
      <c r="Q18" s="292"/>
      <c r="R18" s="254"/>
      <c r="S18" s="20"/>
      <c r="T18" s="20"/>
      <c r="U18" s="22"/>
    </row>
    <row r="19" spans="1:21" x14ac:dyDescent="0.35">
      <c r="A19" s="289"/>
      <c r="B19" s="290"/>
      <c r="C19" s="292"/>
      <c r="D19" s="290"/>
      <c r="E19" s="292"/>
      <c r="F19" s="290"/>
      <c r="G19" s="292"/>
      <c r="H19" s="290"/>
      <c r="I19" s="292"/>
      <c r="J19" s="290"/>
      <c r="K19" s="292"/>
      <c r="L19" s="290"/>
      <c r="M19" s="292"/>
      <c r="N19" s="290"/>
      <c r="O19" s="292"/>
      <c r="P19" s="290"/>
      <c r="Q19" s="292"/>
      <c r="R19" s="254"/>
      <c r="S19" s="20"/>
      <c r="T19" s="20"/>
      <c r="U19" s="22"/>
    </row>
    <row r="20" spans="1:21" x14ac:dyDescent="0.35">
      <c r="A20" s="289"/>
      <c r="B20" s="290"/>
      <c r="C20" s="292"/>
      <c r="D20" s="290"/>
      <c r="E20" s="292"/>
      <c r="F20" s="290"/>
      <c r="G20" s="292"/>
      <c r="H20" s="290"/>
      <c r="I20" s="292"/>
      <c r="J20" s="290"/>
      <c r="K20" s="292"/>
      <c r="L20" s="290"/>
      <c r="M20" s="292"/>
      <c r="N20" s="290"/>
      <c r="O20" s="292"/>
      <c r="P20" s="290"/>
      <c r="Q20" s="292"/>
      <c r="R20" s="254"/>
      <c r="S20" s="20"/>
      <c r="T20" s="20"/>
      <c r="U20" s="22"/>
    </row>
    <row r="21" spans="1:21" x14ac:dyDescent="0.35">
      <c r="A21" s="291"/>
      <c r="B21" s="285"/>
      <c r="C21" s="284"/>
      <c r="D21" s="285"/>
      <c r="E21" s="284"/>
      <c r="F21" s="285"/>
      <c r="G21" s="284"/>
      <c r="H21" s="285"/>
      <c r="I21" s="284"/>
      <c r="J21" s="285"/>
      <c r="K21" s="284"/>
      <c r="L21" s="285"/>
      <c r="M21" s="284"/>
      <c r="N21" s="285"/>
      <c r="O21" s="284"/>
      <c r="P21" s="285"/>
      <c r="Q21" s="284"/>
      <c r="R21" s="286"/>
      <c r="S21" s="23"/>
      <c r="T21" s="23"/>
      <c r="U21" s="24"/>
    </row>
    <row r="23" spans="1:21" ht="55.25" customHeight="1" x14ac:dyDescent="0.35">
      <c r="A23" s="282" t="s">
        <v>340</v>
      </c>
      <c r="B23" s="283"/>
    </row>
  </sheetData>
  <mergeCells count="101">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M15:N15"/>
    <mergeCell ref="I15:J15"/>
    <mergeCell ref="E16:F16"/>
    <mergeCell ref="G16:H16"/>
    <mergeCell ref="K16:L16"/>
    <mergeCell ref="M16:N16"/>
    <mergeCell ref="O16:P16"/>
    <mergeCell ref="C16:D16"/>
    <mergeCell ref="O17:P17"/>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I19:J19"/>
    <mergeCell ref="I20:J20"/>
    <mergeCell ref="O19:P19"/>
    <mergeCell ref="Q19:R19"/>
    <mergeCell ref="C20:D20"/>
    <mergeCell ref="E20:F20"/>
    <mergeCell ref="G20:H20"/>
    <mergeCell ref="K20:L20"/>
    <mergeCell ref="M20:N20"/>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9"/>
  <sheetViews>
    <sheetView zoomScale="66" zoomScaleNormal="66" workbookViewId="0">
      <selection activeCell="C22" sqref="C22"/>
    </sheetView>
  </sheetViews>
  <sheetFormatPr baseColWidth="10" defaultRowHeight="14.5" x14ac:dyDescent="0.35"/>
  <cols>
    <col min="1" max="1" width="25.90625" customWidth="1"/>
    <col min="2" max="2" width="16.36328125" customWidth="1"/>
    <col min="3" max="3" width="25.453125" customWidth="1"/>
    <col min="4" max="4" width="28.6328125" customWidth="1"/>
    <col min="5" max="5" width="17.08984375" customWidth="1"/>
    <col min="7" max="7" width="30.08984375" customWidth="1"/>
    <col min="8" max="8" width="22" customWidth="1"/>
    <col min="9" max="9" width="21" customWidth="1"/>
    <col min="10" max="10" width="17.08984375" customWidth="1"/>
    <col min="11" max="11" width="17.90625" customWidth="1"/>
    <col min="12" max="12" width="24.54296875" customWidth="1"/>
  </cols>
  <sheetData>
    <row r="1" spans="1:12" ht="24.75" customHeight="1" thickBot="1" x14ac:dyDescent="0.4">
      <c r="A1" s="312" t="s">
        <v>328</v>
      </c>
      <c r="B1" s="313"/>
      <c r="C1" s="313"/>
      <c r="D1" s="313"/>
      <c r="E1" s="313"/>
      <c r="F1" s="313"/>
      <c r="G1" s="313"/>
      <c r="H1" s="313"/>
      <c r="I1" s="313"/>
      <c r="J1" s="313"/>
      <c r="K1" s="313"/>
      <c r="L1" s="314"/>
    </row>
    <row r="2" spans="1:12" ht="24.75" customHeight="1" thickBot="1" x14ac:dyDescent="0.4">
      <c r="A2" s="309" t="s">
        <v>319</v>
      </c>
      <c r="B2" s="310"/>
      <c r="C2" s="310"/>
      <c r="D2" s="310"/>
      <c r="E2" s="311"/>
      <c r="F2" s="172"/>
      <c r="G2" s="315" t="s">
        <v>320</v>
      </c>
      <c r="H2" s="316"/>
      <c r="I2" s="316"/>
      <c r="J2" s="316"/>
      <c r="K2" s="316"/>
      <c r="L2" s="317"/>
    </row>
    <row r="3" spans="1:12" ht="36.75" customHeight="1" thickBot="1" x14ac:dyDescent="0.4">
      <c r="A3" s="178" t="s">
        <v>329</v>
      </c>
      <c r="B3" s="178" t="s">
        <v>321</v>
      </c>
      <c r="C3" s="179" t="s">
        <v>10</v>
      </c>
      <c r="D3" s="180" t="s">
        <v>11</v>
      </c>
      <c r="E3" s="181" t="s">
        <v>12</v>
      </c>
      <c r="F3" s="182"/>
      <c r="G3" s="178" t="s">
        <v>329</v>
      </c>
      <c r="H3" s="178" t="s">
        <v>322</v>
      </c>
      <c r="I3" s="183" t="s">
        <v>13</v>
      </c>
      <c r="J3" s="184" t="s">
        <v>11</v>
      </c>
      <c r="K3" s="184" t="s">
        <v>12</v>
      </c>
      <c r="L3" s="185" t="s">
        <v>172</v>
      </c>
    </row>
    <row r="4" spans="1:12" ht="29.5" thickBot="1" x14ac:dyDescent="0.4">
      <c r="A4" s="230" t="s">
        <v>419</v>
      </c>
      <c r="B4" s="229" t="s">
        <v>397</v>
      </c>
      <c r="C4" s="213" t="s">
        <v>383</v>
      </c>
      <c r="D4" s="205" t="s">
        <v>384</v>
      </c>
      <c r="E4" s="231" t="s">
        <v>414</v>
      </c>
      <c r="G4" s="173" t="s">
        <v>393</v>
      </c>
      <c r="H4" s="206" t="s">
        <v>396</v>
      </c>
      <c r="I4" s="207" t="s">
        <v>389</v>
      </c>
      <c r="J4" s="208" t="s">
        <v>390</v>
      </c>
      <c r="K4" s="207" t="s">
        <v>413</v>
      </c>
      <c r="L4" s="225" t="s">
        <v>391</v>
      </c>
    </row>
    <row r="5" spans="1:12" ht="29.5" thickBot="1" x14ac:dyDescent="0.4">
      <c r="A5" s="232" t="s">
        <v>385</v>
      </c>
      <c r="B5" s="214" t="s">
        <v>397</v>
      </c>
      <c r="C5" s="213" t="s">
        <v>383</v>
      </c>
      <c r="D5" s="205" t="s">
        <v>386</v>
      </c>
      <c r="E5" s="231" t="s">
        <v>415</v>
      </c>
      <c r="G5" s="212" t="s">
        <v>394</v>
      </c>
      <c r="H5" s="209" t="s">
        <v>395</v>
      </c>
      <c r="I5" s="210" t="s">
        <v>389</v>
      </c>
      <c r="J5" s="211" t="s">
        <v>392</v>
      </c>
      <c r="K5" s="210" t="s">
        <v>413</v>
      </c>
      <c r="L5" s="226" t="s">
        <v>391</v>
      </c>
    </row>
    <row r="6" spans="1:12" ht="29.5" thickBot="1" x14ac:dyDescent="0.4">
      <c r="A6" s="232" t="s">
        <v>418</v>
      </c>
      <c r="B6" s="227" t="s">
        <v>397</v>
      </c>
      <c r="C6" s="213" t="s">
        <v>383</v>
      </c>
      <c r="D6" s="205" t="s">
        <v>417</v>
      </c>
      <c r="E6" s="231" t="s">
        <v>414</v>
      </c>
      <c r="G6" s="175"/>
      <c r="H6" s="175"/>
      <c r="I6" s="176"/>
      <c r="J6" s="174"/>
      <c r="K6" s="174"/>
      <c r="L6" s="177"/>
    </row>
    <row r="7" spans="1:12" ht="29.5" thickBot="1" x14ac:dyDescent="0.4">
      <c r="A7" s="233" t="s">
        <v>387</v>
      </c>
      <c r="B7" s="228" t="s">
        <v>397</v>
      </c>
      <c r="C7" s="234" t="s">
        <v>383</v>
      </c>
      <c r="D7" s="235" t="s">
        <v>388</v>
      </c>
      <c r="E7" s="236" t="s">
        <v>414</v>
      </c>
      <c r="G7" s="237"/>
      <c r="H7" s="237"/>
      <c r="I7" s="238"/>
      <c r="J7" s="239"/>
      <c r="K7" s="239"/>
      <c r="L7" s="240"/>
    </row>
    <row r="8" spans="1:12" x14ac:dyDescent="0.35">
      <c r="A8" s="3"/>
      <c r="B8" s="3"/>
      <c r="C8" s="3"/>
      <c r="D8" s="3"/>
      <c r="E8" s="3"/>
      <c r="G8" s="3"/>
      <c r="H8" s="3"/>
      <c r="I8" s="3"/>
      <c r="J8" s="3"/>
    </row>
    <row r="9" spans="1:12" x14ac:dyDescent="0.35">
      <c r="A9" s="3"/>
      <c r="B9" s="3"/>
      <c r="C9" s="3"/>
      <c r="D9" s="3"/>
      <c r="E9" s="3"/>
      <c r="G9" s="3"/>
      <c r="H9" s="3"/>
      <c r="I9" s="3"/>
      <c r="J9" s="3"/>
    </row>
    <row r="10" spans="1:12" x14ac:dyDescent="0.35">
      <c r="A10" s="3"/>
      <c r="B10" s="3"/>
      <c r="C10" s="3"/>
      <c r="D10" s="3"/>
      <c r="E10" s="3"/>
      <c r="G10" s="3"/>
      <c r="H10" s="3"/>
      <c r="I10" s="3"/>
      <c r="J10" s="3"/>
    </row>
    <row r="11" spans="1:12" x14ac:dyDescent="0.35">
      <c r="A11" s="3"/>
      <c r="B11" s="3"/>
      <c r="C11" s="3"/>
      <c r="D11" s="3"/>
      <c r="E11" s="3"/>
      <c r="G11" s="3"/>
      <c r="H11" s="3"/>
      <c r="I11" s="3"/>
      <c r="J11" s="3"/>
    </row>
    <row r="12" spans="1:12" x14ac:dyDescent="0.35">
      <c r="A12" s="3"/>
      <c r="B12" s="3"/>
      <c r="C12" s="3"/>
      <c r="D12" s="3"/>
      <c r="E12" s="3"/>
      <c r="G12" s="3"/>
      <c r="H12" s="3"/>
      <c r="I12" s="3"/>
      <c r="J12" s="3"/>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sheetData>
  <mergeCells count="3">
    <mergeCell ref="A2:E2"/>
    <mergeCell ref="A1:L1"/>
    <mergeCell ref="G2:L2"/>
  </mergeCells>
  <dataValidations count="1">
    <dataValidation type="list" allowBlank="1" showInputMessage="1" showErrorMessage="1" sqref="B4:B7" xr:uid="{00000000-0002-0000-0400-000000000000}">
      <formula1>"E/C, E (PRAG ou PRCE), C, ATER, PUPH/MCUPH"</formula1>
    </dataValidation>
  </dataValidations>
  <hyperlinks>
    <hyperlink ref="D4" r:id="rId1" xr:uid="{00000000-0004-0000-0400-000000000000}"/>
    <hyperlink ref="D5" r:id="rId2" xr:uid="{00000000-0004-0000-0400-000001000000}"/>
    <hyperlink ref="D6" r:id="rId3" xr:uid="{00000000-0004-0000-0400-000002000000}"/>
    <hyperlink ref="D7" r:id="rId4" xr:uid="{00000000-0004-0000-0400-000003000000}"/>
    <hyperlink ref="J5" r:id="rId5" xr:uid="{00000000-0004-0000-0400-000004000000}"/>
    <hyperlink ref="J4" r:id="rId6" xr:uid="{00000000-0004-0000-0400-000005000000}"/>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21" sqref="B21"/>
    </sheetView>
  </sheetViews>
  <sheetFormatPr baseColWidth="10" defaultRowHeight="14.5" x14ac:dyDescent="0.35"/>
  <cols>
    <col min="1" max="1" width="74.08984375" bestFit="1" customWidth="1"/>
    <col min="3" max="3" width="21.36328125" bestFit="1" customWidth="1"/>
  </cols>
  <sheetData>
    <row r="1" spans="1:13" ht="16.5" customHeight="1" thickBot="1" x14ac:dyDescent="0.4">
      <c r="A1" s="335" t="s">
        <v>262</v>
      </c>
      <c r="B1" s="336"/>
      <c r="C1" s="336"/>
      <c r="D1" s="336"/>
      <c r="E1" s="336"/>
      <c r="F1" s="336"/>
      <c r="G1" s="336"/>
      <c r="H1" s="336"/>
      <c r="I1" s="336"/>
      <c r="J1" s="336"/>
      <c r="K1" s="336"/>
      <c r="L1" s="336"/>
      <c r="M1" s="337"/>
    </row>
    <row r="2" spans="1:13" s="4" customFormat="1" ht="20.25" customHeight="1" x14ac:dyDescent="0.35">
      <c r="A2" s="191" t="s">
        <v>171</v>
      </c>
      <c r="B2" s="340">
        <v>45047</v>
      </c>
      <c r="C2" s="341"/>
      <c r="D2" s="344"/>
      <c r="E2" s="345"/>
      <c r="F2" s="345"/>
      <c r="G2" s="345"/>
      <c r="H2" s="345"/>
      <c r="I2" s="345"/>
      <c r="J2" s="345"/>
      <c r="K2" s="345"/>
      <c r="L2" s="345"/>
      <c r="M2" s="346"/>
    </row>
    <row r="3" spans="1:13" s="4" customFormat="1" ht="20.25" customHeight="1" x14ac:dyDescent="0.35">
      <c r="A3" s="5" t="s">
        <v>14</v>
      </c>
      <c r="B3" s="340">
        <v>45107</v>
      </c>
      <c r="C3" s="341"/>
      <c r="D3" s="347"/>
      <c r="E3" s="348"/>
      <c r="F3" s="348"/>
      <c r="G3" s="348"/>
      <c r="H3" s="348"/>
      <c r="I3" s="348"/>
      <c r="J3" s="348"/>
      <c r="K3" s="348"/>
      <c r="L3" s="348"/>
      <c r="M3" s="349"/>
    </row>
    <row r="4" spans="1:13" s="4" customFormat="1" ht="20.25" customHeight="1" x14ac:dyDescent="0.35">
      <c r="A4" s="5" t="s">
        <v>15</v>
      </c>
      <c r="B4" s="340">
        <v>45107</v>
      </c>
      <c r="C4" s="341"/>
      <c r="D4" s="347"/>
      <c r="E4" s="348"/>
      <c r="F4" s="348"/>
      <c r="G4" s="348"/>
      <c r="H4" s="348"/>
      <c r="I4" s="348"/>
      <c r="J4" s="348"/>
      <c r="K4" s="348"/>
      <c r="L4" s="348"/>
      <c r="M4" s="349"/>
    </row>
    <row r="5" spans="1:13" s="4" customFormat="1" ht="20.25" customHeight="1" thickBot="1" x14ac:dyDescent="0.4">
      <c r="A5" s="6" t="s">
        <v>16</v>
      </c>
      <c r="B5" s="342" t="s">
        <v>400</v>
      </c>
      <c r="C5" s="343"/>
      <c r="D5" s="350"/>
      <c r="E5" s="351"/>
      <c r="F5" s="351"/>
      <c r="G5" s="351"/>
      <c r="H5" s="351"/>
      <c r="I5" s="351"/>
      <c r="J5" s="351"/>
      <c r="K5" s="351"/>
      <c r="L5" s="351"/>
      <c r="M5" s="352"/>
    </row>
    <row r="6" spans="1:13" ht="15.75" customHeight="1" x14ac:dyDescent="0.35">
      <c r="A6" s="353" t="s">
        <v>17</v>
      </c>
      <c r="B6" s="338"/>
      <c r="C6" s="338" t="s">
        <v>31</v>
      </c>
      <c r="D6" s="338"/>
      <c r="E6" s="338"/>
      <c r="F6" s="338"/>
      <c r="G6" s="338"/>
      <c r="H6" s="338"/>
      <c r="I6" s="338"/>
      <c r="J6" s="338"/>
      <c r="K6" s="338"/>
      <c r="L6" s="338"/>
      <c r="M6" s="339"/>
    </row>
    <row r="7" spans="1:13" ht="31.5" customHeight="1" x14ac:dyDescent="0.35">
      <c r="A7" s="7" t="s">
        <v>18</v>
      </c>
      <c r="B7" s="10" t="s">
        <v>6</v>
      </c>
      <c r="C7" s="9" t="s">
        <v>20</v>
      </c>
      <c r="D7" s="357"/>
      <c r="E7" s="358"/>
      <c r="F7" s="358"/>
      <c r="G7" s="358"/>
      <c r="H7" s="358"/>
      <c r="I7" s="358"/>
      <c r="J7" s="358"/>
      <c r="K7" s="358"/>
      <c r="L7" s="358"/>
      <c r="M7" s="359"/>
    </row>
    <row r="8" spans="1:13" ht="31.5" customHeight="1" x14ac:dyDescent="0.35">
      <c r="A8" s="7" t="s">
        <v>19</v>
      </c>
      <c r="B8" s="10" t="s">
        <v>6</v>
      </c>
      <c r="C8" s="9" t="s">
        <v>20</v>
      </c>
      <c r="D8" s="357"/>
      <c r="E8" s="358"/>
      <c r="F8" s="358"/>
      <c r="G8" s="358"/>
      <c r="H8" s="358"/>
      <c r="I8" s="358"/>
      <c r="J8" s="358"/>
      <c r="K8" s="358"/>
      <c r="L8" s="358"/>
      <c r="M8" s="359"/>
    </row>
    <row r="9" spans="1:13" ht="31.5" customHeight="1" x14ac:dyDescent="0.35">
      <c r="A9" s="7" t="s">
        <v>21</v>
      </c>
      <c r="B9" s="10" t="s">
        <v>5</v>
      </c>
      <c r="C9" s="354" t="s">
        <v>34</v>
      </c>
      <c r="D9" s="355"/>
      <c r="E9" s="355"/>
      <c r="F9" s="355"/>
      <c r="G9" s="355"/>
      <c r="H9" s="355"/>
      <c r="I9" s="355"/>
      <c r="J9" s="355"/>
      <c r="K9" s="355"/>
      <c r="L9" s="355"/>
      <c r="M9" s="356"/>
    </row>
    <row r="10" spans="1:13" ht="31.5" customHeight="1" x14ac:dyDescent="0.35">
      <c r="A10" s="7" t="s">
        <v>22</v>
      </c>
      <c r="B10" s="10" t="s">
        <v>5</v>
      </c>
      <c r="C10" s="329" t="s">
        <v>35</v>
      </c>
      <c r="D10" s="330"/>
      <c r="E10" s="330"/>
      <c r="F10" s="330"/>
      <c r="G10" s="330"/>
      <c r="H10" s="330"/>
      <c r="I10" s="330"/>
      <c r="J10" s="330"/>
      <c r="K10" s="330"/>
      <c r="L10" s="330"/>
      <c r="M10" s="331"/>
    </row>
    <row r="11" spans="1:13" ht="31.5" customHeight="1" x14ac:dyDescent="0.35">
      <c r="A11" s="7" t="s">
        <v>23</v>
      </c>
      <c r="B11" s="10" t="s">
        <v>6</v>
      </c>
      <c r="C11" s="12" t="s">
        <v>33</v>
      </c>
      <c r="D11" s="326" t="s">
        <v>36</v>
      </c>
      <c r="E11" s="327"/>
      <c r="F11" s="327"/>
      <c r="G11" s="327"/>
      <c r="H11" s="327"/>
      <c r="I11" s="327"/>
      <c r="J11" s="327"/>
      <c r="K11" s="327"/>
      <c r="L11" s="327"/>
      <c r="M11" s="328"/>
    </row>
    <row r="12" spans="1:13" ht="31.5" customHeight="1" x14ac:dyDescent="0.35">
      <c r="A12" s="7" t="s">
        <v>24</v>
      </c>
      <c r="B12" s="10" t="s">
        <v>5</v>
      </c>
      <c r="C12" s="12" t="s">
        <v>33</v>
      </c>
      <c r="D12" s="324" t="s">
        <v>37</v>
      </c>
      <c r="E12" s="325"/>
      <c r="F12" s="130" t="s">
        <v>398</v>
      </c>
      <c r="G12" s="318"/>
      <c r="H12" s="319"/>
      <c r="I12" s="319"/>
      <c r="J12" s="319"/>
      <c r="K12" s="319"/>
      <c r="L12" s="319"/>
      <c r="M12" s="320"/>
    </row>
    <row r="13" spans="1:13" ht="31.5" customHeight="1" x14ac:dyDescent="0.35">
      <c r="A13" s="7" t="s">
        <v>25</v>
      </c>
      <c r="B13" s="10" t="s">
        <v>6</v>
      </c>
      <c r="C13" s="12" t="s">
        <v>33</v>
      </c>
      <c r="D13" s="324" t="s">
        <v>38</v>
      </c>
      <c r="E13" s="325"/>
      <c r="F13" s="130"/>
      <c r="G13" s="321"/>
      <c r="H13" s="322"/>
      <c r="I13" s="322"/>
      <c r="J13" s="322"/>
      <c r="K13" s="322"/>
      <c r="L13" s="322"/>
      <c r="M13" s="323"/>
    </row>
    <row r="14" spans="1:13" ht="31.5" customHeight="1" x14ac:dyDescent="0.35">
      <c r="A14" s="7" t="s">
        <v>26</v>
      </c>
      <c r="B14" s="10" t="s">
        <v>6</v>
      </c>
      <c r="C14" s="12" t="s">
        <v>33</v>
      </c>
      <c r="D14" s="326" t="s">
        <v>39</v>
      </c>
      <c r="E14" s="327"/>
      <c r="F14" s="327"/>
      <c r="G14" s="327"/>
      <c r="H14" s="327"/>
      <c r="I14" s="327"/>
      <c r="J14" s="327"/>
      <c r="K14" s="327"/>
      <c r="L14" s="327"/>
      <c r="M14" s="328"/>
    </row>
    <row r="15" spans="1:13" ht="31.5" customHeight="1" x14ac:dyDescent="0.35">
      <c r="A15" s="7" t="s">
        <v>27</v>
      </c>
      <c r="B15" s="10" t="s">
        <v>5</v>
      </c>
      <c r="C15" s="12" t="s">
        <v>33</v>
      </c>
      <c r="D15" s="326" t="s">
        <v>40</v>
      </c>
      <c r="E15" s="327"/>
      <c r="F15" s="327"/>
      <c r="G15" s="327"/>
      <c r="H15" s="327"/>
      <c r="I15" s="327"/>
      <c r="J15" s="327"/>
      <c r="K15" s="327"/>
      <c r="L15" s="327"/>
      <c r="M15" s="328"/>
    </row>
    <row r="16" spans="1:13" ht="31.5" customHeight="1" x14ac:dyDescent="0.35">
      <c r="A16" s="7" t="s">
        <v>28</v>
      </c>
      <c r="B16" s="10" t="s">
        <v>6</v>
      </c>
      <c r="C16" s="12" t="s">
        <v>33</v>
      </c>
      <c r="D16" s="9" t="s">
        <v>41</v>
      </c>
      <c r="E16" s="9"/>
      <c r="F16" s="357"/>
      <c r="G16" s="358"/>
      <c r="H16" s="358"/>
      <c r="I16" s="358"/>
      <c r="J16" s="358"/>
      <c r="K16" s="358"/>
      <c r="L16" s="358"/>
      <c r="M16" s="359"/>
    </row>
    <row r="17" spans="1:13" ht="31.5" customHeight="1" x14ac:dyDescent="0.35">
      <c r="A17" s="7" t="s">
        <v>29</v>
      </c>
      <c r="B17" s="10" t="s">
        <v>6</v>
      </c>
      <c r="C17" s="12" t="s">
        <v>33</v>
      </c>
      <c r="D17" s="9" t="s">
        <v>41</v>
      </c>
      <c r="E17" s="9"/>
      <c r="F17" s="357"/>
      <c r="G17" s="358"/>
      <c r="H17" s="358"/>
      <c r="I17" s="358"/>
      <c r="J17" s="358"/>
      <c r="K17" s="358"/>
      <c r="L17" s="358"/>
      <c r="M17" s="359"/>
    </row>
    <row r="18" spans="1:13" ht="48.75" customHeight="1" thickBot="1" x14ac:dyDescent="0.4">
      <c r="A18" s="8" t="s">
        <v>30</v>
      </c>
      <c r="B18" s="11" t="s">
        <v>399</v>
      </c>
      <c r="C18" s="332" t="s">
        <v>42</v>
      </c>
      <c r="D18" s="333"/>
      <c r="E18" s="333"/>
      <c r="F18" s="333"/>
      <c r="G18" s="333"/>
      <c r="H18" s="333"/>
      <c r="I18" s="333"/>
      <c r="J18" s="333"/>
      <c r="K18" s="333"/>
      <c r="L18" s="333"/>
      <c r="M18" s="33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6"/>
  <sheetViews>
    <sheetView zoomScale="90" zoomScaleNormal="90" workbookViewId="0">
      <selection activeCell="G6" sqref="G6"/>
    </sheetView>
  </sheetViews>
  <sheetFormatPr baseColWidth="10" defaultRowHeight="14.5" x14ac:dyDescent="0.35"/>
  <cols>
    <col min="1" max="1" width="29.6328125" customWidth="1"/>
    <col min="2" max="2" width="10.54296875" customWidth="1"/>
    <col min="3" max="3" width="49.81640625" customWidth="1"/>
    <col min="4" max="4" width="16.1796875" style="72" customWidth="1"/>
    <col min="5" max="5" width="14.36328125" style="72" customWidth="1"/>
    <col min="6" max="6" width="15.36328125" style="72" customWidth="1"/>
    <col min="7" max="7" width="14.08984375" style="72" customWidth="1"/>
    <col min="8" max="8" width="14" style="72" customWidth="1"/>
    <col min="9" max="9" width="13.81640625" style="72" customWidth="1"/>
    <col min="10" max="10" width="13.54296875" style="72" customWidth="1"/>
    <col min="11" max="11" width="15.90625" customWidth="1"/>
    <col min="12" max="12" width="22" customWidth="1"/>
    <col min="13" max="13" width="19.08984375" customWidth="1"/>
    <col min="14" max="14" width="55.54296875" customWidth="1"/>
  </cols>
  <sheetData>
    <row r="1" spans="1:14" ht="15.65" customHeight="1" thickBot="1" x14ac:dyDescent="0.4">
      <c r="A1" s="360" t="s">
        <v>263</v>
      </c>
      <c r="B1" s="361"/>
      <c r="C1" s="361"/>
      <c r="D1" s="361"/>
      <c r="E1" s="361"/>
      <c r="F1" s="361"/>
      <c r="G1" s="361"/>
      <c r="H1" s="361"/>
      <c r="I1" s="361"/>
      <c r="J1" s="361"/>
      <c r="K1" s="361"/>
      <c r="L1" s="361"/>
      <c r="M1" s="25"/>
    </row>
    <row r="2" spans="1:14" x14ac:dyDescent="0.35">
      <c r="A2" s="362" t="s">
        <v>253</v>
      </c>
      <c r="B2" s="363"/>
      <c r="C2" s="363"/>
      <c r="D2" s="363"/>
      <c r="E2" s="363"/>
      <c r="F2" s="363"/>
      <c r="G2" s="363"/>
      <c r="H2" s="363"/>
      <c r="I2" s="363"/>
      <c r="J2" s="363"/>
      <c r="K2" s="363"/>
      <c r="L2" s="364"/>
    </row>
    <row r="3" spans="1:14" ht="30" customHeight="1" x14ac:dyDescent="0.35">
      <c r="A3" s="190" t="s">
        <v>192</v>
      </c>
      <c r="B3" s="365" t="s">
        <v>324</v>
      </c>
      <c r="C3" s="366"/>
      <c r="D3" s="367"/>
      <c r="E3" s="368"/>
      <c r="F3" s="368"/>
      <c r="G3" s="368"/>
      <c r="H3" s="368"/>
      <c r="I3" s="368"/>
      <c r="J3" s="368"/>
      <c r="K3" s="368"/>
      <c r="L3" s="369"/>
    </row>
    <row r="4" spans="1:14" ht="94.5" customHeight="1" thickBot="1" x14ac:dyDescent="0.4">
      <c r="A4" s="188" t="s">
        <v>193</v>
      </c>
      <c r="B4" s="189" t="s">
        <v>194</v>
      </c>
      <c r="C4" s="189" t="s">
        <v>195</v>
      </c>
      <c r="D4" s="189" t="s">
        <v>196</v>
      </c>
      <c r="E4" s="189" t="s">
        <v>197</v>
      </c>
      <c r="F4" s="189" t="s">
        <v>291</v>
      </c>
      <c r="G4" s="189" t="s">
        <v>198</v>
      </c>
      <c r="H4" s="189" t="s">
        <v>291</v>
      </c>
      <c r="I4" s="189" t="s">
        <v>323</v>
      </c>
      <c r="J4" s="189" t="s">
        <v>291</v>
      </c>
      <c r="K4" s="186" t="s">
        <v>293</v>
      </c>
      <c r="L4" s="187" t="s">
        <v>292</v>
      </c>
      <c r="M4" s="39"/>
      <c r="N4" s="39"/>
    </row>
    <row r="5" spans="1:14" x14ac:dyDescent="0.35">
      <c r="A5" s="27"/>
      <c r="B5" s="216"/>
      <c r="C5" s="32"/>
      <c r="D5" s="216"/>
      <c r="E5" s="216"/>
      <c r="F5" s="216"/>
      <c r="G5" s="216"/>
      <c r="H5" s="216"/>
      <c r="I5" s="216"/>
      <c r="J5" s="216"/>
      <c r="K5" s="160">
        <f>E5*1.5+G5+I5*2/3</f>
        <v>0</v>
      </c>
      <c r="L5" s="161">
        <f>IF(F5="oui",0,E5*1.5)+IF(H5="oui",0,G5*1)+IF(J5="oui",0,I5*2/3)</f>
        <v>0</v>
      </c>
      <c r="N5" s="39"/>
    </row>
    <row r="6" spans="1:14" x14ac:dyDescent="0.35">
      <c r="A6" s="215" t="s">
        <v>401</v>
      </c>
      <c r="B6" s="217">
        <v>2</v>
      </c>
      <c r="C6" s="26" t="s">
        <v>403</v>
      </c>
      <c r="D6" s="217">
        <v>1</v>
      </c>
      <c r="E6" s="217">
        <v>20</v>
      </c>
      <c r="F6" s="217" t="s">
        <v>405</v>
      </c>
      <c r="G6" s="217"/>
      <c r="H6" s="217"/>
      <c r="I6" s="217"/>
      <c r="J6" s="217"/>
      <c r="K6" s="162">
        <f t="shared" ref="K6:K10" si="0">E6*1.5+G6+I6*2/3</f>
        <v>30</v>
      </c>
      <c r="L6" s="163">
        <f t="shared" ref="L6:L10" si="1">IF(F6="oui",0,E6*1.5)+IF(H6="oui",0,G6*1)+IF(J6="oui",0,I6*2/3)</f>
        <v>0</v>
      </c>
      <c r="N6" s="39"/>
    </row>
    <row r="7" spans="1:14" x14ac:dyDescent="0.35">
      <c r="A7" s="29"/>
      <c r="B7" s="217"/>
      <c r="C7" s="26"/>
      <c r="D7" s="217"/>
      <c r="E7" s="217"/>
      <c r="F7" s="217"/>
      <c r="G7" s="217"/>
      <c r="H7" s="217"/>
      <c r="I7" s="217"/>
      <c r="J7" s="217"/>
      <c r="K7" s="162">
        <f t="shared" si="0"/>
        <v>0</v>
      </c>
      <c r="L7" s="163">
        <f t="shared" si="1"/>
        <v>0</v>
      </c>
      <c r="N7" s="39"/>
    </row>
    <row r="8" spans="1:14" x14ac:dyDescent="0.35">
      <c r="A8" s="215" t="s">
        <v>402</v>
      </c>
      <c r="B8" s="217">
        <v>2</v>
      </c>
      <c r="C8" s="26" t="s">
        <v>404</v>
      </c>
      <c r="D8" s="217">
        <v>1</v>
      </c>
      <c r="E8" s="217"/>
      <c r="F8" s="217"/>
      <c r="G8" s="217">
        <v>20</v>
      </c>
      <c r="H8" s="217" t="s">
        <v>405</v>
      </c>
      <c r="I8" s="217"/>
      <c r="J8" s="217"/>
      <c r="K8" s="162">
        <f t="shared" si="0"/>
        <v>20</v>
      </c>
      <c r="L8" s="163">
        <f t="shared" si="1"/>
        <v>0</v>
      </c>
      <c r="N8" s="39"/>
    </row>
    <row r="9" spans="1:14" x14ac:dyDescent="0.35">
      <c r="A9" s="29"/>
      <c r="B9" s="217"/>
      <c r="C9" s="26"/>
      <c r="D9" s="217"/>
      <c r="E9" s="217"/>
      <c r="F9" s="217"/>
      <c r="G9" s="217"/>
      <c r="H9" s="217"/>
      <c r="I9" s="217"/>
      <c r="J9" s="217"/>
      <c r="K9" s="162">
        <f t="shared" si="0"/>
        <v>0</v>
      </c>
      <c r="L9" s="163">
        <f t="shared" si="1"/>
        <v>0</v>
      </c>
      <c r="N9" s="39"/>
    </row>
    <row r="10" spans="1:14" ht="15" thickBot="1" x14ac:dyDescent="0.4">
      <c r="A10" s="30"/>
      <c r="B10" s="31"/>
      <c r="C10" s="31"/>
      <c r="D10" s="218"/>
      <c r="E10" s="218"/>
      <c r="F10" s="218"/>
      <c r="G10" s="218"/>
      <c r="H10" s="218"/>
      <c r="I10" s="218"/>
      <c r="J10" s="218"/>
      <c r="K10" s="164">
        <f t="shared" si="0"/>
        <v>0</v>
      </c>
      <c r="L10" s="163">
        <f t="shared" si="1"/>
        <v>0</v>
      </c>
    </row>
    <row r="11" spans="1:14" ht="15" thickBot="1" x14ac:dyDescent="0.4">
      <c r="D11" s="219" t="s">
        <v>199</v>
      </c>
      <c r="E11" s="222">
        <f>SUM(E5:E10)</f>
        <v>20</v>
      </c>
      <c r="F11" s="222"/>
      <c r="G11" s="222">
        <f>SUM(G5:G10)</f>
        <v>20</v>
      </c>
      <c r="H11" s="222"/>
      <c r="I11" s="222">
        <f>SUM(I5:I10)</f>
        <v>0</v>
      </c>
      <c r="J11" s="222"/>
      <c r="K11" s="165">
        <f>SUM(K5:K10)</f>
        <v>50</v>
      </c>
      <c r="L11" s="165">
        <f>SUM(L5:L10)</f>
        <v>0</v>
      </c>
    </row>
    <row r="12" spans="1:14" ht="15" thickBot="1" x14ac:dyDescent="0.4"/>
    <row r="13" spans="1:14" x14ac:dyDescent="0.35">
      <c r="A13" s="362" t="s">
        <v>254</v>
      </c>
      <c r="B13" s="363"/>
      <c r="C13" s="363"/>
      <c r="D13" s="363"/>
      <c r="E13" s="363"/>
      <c r="F13" s="363"/>
      <c r="G13" s="363"/>
      <c r="H13" s="363"/>
      <c r="I13" s="363"/>
      <c r="J13" s="363"/>
      <c r="K13" s="363"/>
      <c r="L13" s="364"/>
    </row>
    <row r="14" spans="1:14" x14ac:dyDescent="0.35">
      <c r="A14" s="190" t="s">
        <v>192</v>
      </c>
      <c r="B14" s="365" t="s">
        <v>324</v>
      </c>
      <c r="C14" s="366"/>
      <c r="D14" s="367"/>
      <c r="E14" s="368"/>
      <c r="F14" s="368"/>
      <c r="G14" s="368"/>
      <c r="H14" s="368"/>
      <c r="I14" s="368"/>
      <c r="J14" s="368"/>
      <c r="K14" s="368"/>
      <c r="L14" s="369"/>
    </row>
    <row r="15" spans="1:14" ht="58.5" thickBot="1" x14ac:dyDescent="0.4">
      <c r="A15" s="188" t="s">
        <v>193</v>
      </c>
      <c r="B15" s="189" t="s">
        <v>194</v>
      </c>
      <c r="C15" s="189" t="s">
        <v>195</v>
      </c>
      <c r="D15" s="189" t="s">
        <v>196</v>
      </c>
      <c r="E15" s="189" t="s">
        <v>197</v>
      </c>
      <c r="F15" s="189" t="s">
        <v>291</v>
      </c>
      <c r="G15" s="189" t="s">
        <v>198</v>
      </c>
      <c r="H15" s="189" t="s">
        <v>291</v>
      </c>
      <c r="I15" s="189" t="s">
        <v>323</v>
      </c>
      <c r="J15" s="189" t="s">
        <v>291</v>
      </c>
      <c r="K15" s="186" t="s">
        <v>293</v>
      </c>
      <c r="L15" s="187" t="s">
        <v>292</v>
      </c>
    </row>
    <row r="16" spans="1:14" x14ac:dyDescent="0.35">
      <c r="A16" s="27"/>
      <c r="B16" s="28"/>
      <c r="C16" s="32"/>
      <c r="D16" s="216"/>
      <c r="E16" s="216"/>
      <c r="F16" s="216"/>
      <c r="G16" s="216"/>
      <c r="H16" s="216"/>
      <c r="I16" s="216"/>
      <c r="J16" s="216"/>
      <c r="K16" s="164">
        <f t="shared" ref="K16:K23" si="2">E16*1.5+G16+I16*2/3</f>
        <v>0</v>
      </c>
      <c r="L16" s="163">
        <f t="shared" ref="L16:L21" si="3">IF(F16="oui",0,E16*1.5)+IF(H16="oui",0,G16*1)+IF(J16="oui",0,I16*2/3)</f>
        <v>0</v>
      </c>
    </row>
    <row r="17" spans="1:14" x14ac:dyDescent="0.35">
      <c r="A17" s="215" t="s">
        <v>406</v>
      </c>
      <c r="B17" s="217">
        <v>2</v>
      </c>
      <c r="C17" s="26" t="s">
        <v>409</v>
      </c>
      <c r="D17" s="217">
        <v>1</v>
      </c>
      <c r="E17" s="217"/>
      <c r="F17" s="217"/>
      <c r="G17" s="217">
        <v>20</v>
      </c>
      <c r="H17" s="217" t="s">
        <v>405</v>
      </c>
      <c r="I17" s="217"/>
      <c r="J17" s="217"/>
      <c r="K17" s="162">
        <f>E17*1.5+G17+I17*2/3</f>
        <v>20</v>
      </c>
      <c r="L17" s="163">
        <f t="shared" si="3"/>
        <v>0</v>
      </c>
      <c r="N17" s="39"/>
    </row>
    <row r="18" spans="1:14" x14ac:dyDescent="0.35">
      <c r="A18" s="224"/>
      <c r="B18" s="217"/>
      <c r="D18" s="217"/>
      <c r="E18" s="217"/>
      <c r="F18" s="217"/>
      <c r="G18" s="217"/>
      <c r="H18" s="217"/>
      <c r="I18" s="217"/>
      <c r="J18" s="217"/>
      <c r="K18" s="162">
        <f>E18*1.5+G18+I18*2/3</f>
        <v>0</v>
      </c>
      <c r="L18" s="163">
        <f t="shared" si="3"/>
        <v>0</v>
      </c>
      <c r="N18" s="39"/>
    </row>
    <row r="19" spans="1:14" x14ac:dyDescent="0.35">
      <c r="A19" s="215" t="s">
        <v>407</v>
      </c>
      <c r="B19" s="217">
        <v>2</v>
      </c>
      <c r="C19" s="26" t="s">
        <v>410</v>
      </c>
      <c r="D19" s="217">
        <v>1</v>
      </c>
      <c r="E19" s="217"/>
      <c r="F19" s="217"/>
      <c r="G19" s="217">
        <v>20</v>
      </c>
      <c r="H19" s="217" t="s">
        <v>405</v>
      </c>
      <c r="I19" s="217"/>
      <c r="J19" s="217"/>
      <c r="K19" s="162">
        <f>E19*1.5+G19+I19*2/3</f>
        <v>20</v>
      </c>
      <c r="L19" s="163">
        <f t="shared" si="3"/>
        <v>0</v>
      </c>
      <c r="N19" s="39"/>
    </row>
    <row r="20" spans="1:14" x14ac:dyDescent="0.35">
      <c r="A20" s="29"/>
      <c r="B20" s="217"/>
      <c r="C20" s="26"/>
      <c r="D20" s="217"/>
      <c r="E20" s="217"/>
      <c r="F20" s="217"/>
      <c r="G20" s="217"/>
      <c r="H20" s="217"/>
      <c r="I20" s="217"/>
      <c r="J20" s="217"/>
      <c r="K20" s="162">
        <f>E20*1.5+G20+I20*2/3</f>
        <v>0</v>
      </c>
      <c r="L20" s="163">
        <f t="shared" si="3"/>
        <v>0</v>
      </c>
      <c r="N20" s="39"/>
    </row>
    <row r="21" spans="1:14" x14ac:dyDescent="0.35">
      <c r="A21" s="215" t="s">
        <v>408</v>
      </c>
      <c r="B21" s="217">
        <v>2</v>
      </c>
      <c r="C21" s="26" t="s">
        <v>411</v>
      </c>
      <c r="D21" s="217">
        <v>1</v>
      </c>
      <c r="E21" s="217"/>
      <c r="F21" s="217"/>
      <c r="G21" s="217"/>
      <c r="H21" s="217"/>
      <c r="I21" s="217">
        <v>20</v>
      </c>
      <c r="J21" s="217" t="s">
        <v>164</v>
      </c>
      <c r="K21" s="162">
        <f>E21*1.5+G21+I21*2/3</f>
        <v>13.333333333333334</v>
      </c>
      <c r="L21" s="163">
        <f t="shared" si="3"/>
        <v>13.333333333333334</v>
      </c>
      <c r="N21" s="39"/>
    </row>
    <row r="22" spans="1:14" x14ac:dyDescent="0.35">
      <c r="A22" s="29"/>
      <c r="B22" s="26"/>
      <c r="C22" s="26"/>
      <c r="D22" s="217"/>
      <c r="E22" s="217"/>
      <c r="F22" s="217"/>
      <c r="G22" s="217"/>
      <c r="H22" s="217"/>
      <c r="I22" s="217"/>
      <c r="J22" s="217"/>
      <c r="K22" s="162">
        <f t="shared" si="2"/>
        <v>0</v>
      </c>
      <c r="L22" s="163">
        <f t="shared" ref="L22:L23" si="4">IF(F22="oui",0,E22*1.5)+IF(H22="oui",0,G22*1)+IF(J22="oui",0,I22*2/3)</f>
        <v>0</v>
      </c>
    </row>
    <row r="23" spans="1:14" ht="15" thickBot="1" x14ac:dyDescent="0.4">
      <c r="A23" s="30"/>
      <c r="B23" s="31"/>
      <c r="C23" s="31"/>
      <c r="D23" s="220"/>
      <c r="E23" s="220"/>
      <c r="F23" s="218"/>
      <c r="G23" s="220"/>
      <c r="H23" s="218"/>
      <c r="I23" s="220"/>
      <c r="J23" s="218"/>
      <c r="K23" s="166">
        <f t="shared" si="2"/>
        <v>0</v>
      </c>
      <c r="L23" s="167">
        <f t="shared" si="4"/>
        <v>0</v>
      </c>
    </row>
    <row r="24" spans="1:14" ht="15" thickBot="1" x14ac:dyDescent="0.4">
      <c r="D24" s="219" t="s">
        <v>199</v>
      </c>
      <c r="E24" s="222">
        <f t="shared" ref="E24:L24" si="5">SUM(E16:E23)</f>
        <v>0</v>
      </c>
      <c r="F24" s="222">
        <f t="shared" si="5"/>
        <v>0</v>
      </c>
      <c r="G24" s="222">
        <f t="shared" si="5"/>
        <v>40</v>
      </c>
      <c r="H24" s="222">
        <f t="shared" si="5"/>
        <v>0</v>
      </c>
      <c r="I24" s="222">
        <f t="shared" si="5"/>
        <v>20</v>
      </c>
      <c r="J24" s="222">
        <f t="shared" si="5"/>
        <v>0</v>
      </c>
      <c r="K24" s="165">
        <f t="shared" si="5"/>
        <v>53.333333333333336</v>
      </c>
      <c r="L24" s="165">
        <f t="shared" si="5"/>
        <v>13.333333333333334</v>
      </c>
    </row>
    <row r="25" spans="1:14" ht="15" thickBot="1" x14ac:dyDescent="0.4"/>
    <row r="26" spans="1:14" x14ac:dyDescent="0.35">
      <c r="A26" s="362" t="s">
        <v>264</v>
      </c>
      <c r="B26" s="363"/>
      <c r="C26" s="363"/>
      <c r="D26" s="363"/>
      <c r="E26" s="363"/>
      <c r="F26" s="363"/>
      <c r="G26" s="363"/>
      <c r="H26" s="363"/>
      <c r="I26" s="363"/>
      <c r="J26" s="363"/>
      <c r="K26" s="363"/>
      <c r="L26" s="364"/>
    </row>
    <row r="27" spans="1:14" ht="14.4" customHeight="1" x14ac:dyDescent="0.35">
      <c r="A27" s="190" t="s">
        <v>192</v>
      </c>
      <c r="B27" s="365" t="s">
        <v>324</v>
      </c>
      <c r="C27" s="366"/>
      <c r="D27" s="367"/>
      <c r="E27" s="368"/>
      <c r="F27" s="368"/>
      <c r="G27" s="368"/>
      <c r="H27" s="368"/>
      <c r="I27" s="368"/>
      <c r="J27" s="368"/>
      <c r="K27" s="368"/>
      <c r="L27" s="369"/>
    </row>
    <row r="28" spans="1:14" ht="58.5" thickBot="1" x14ac:dyDescent="0.4">
      <c r="A28" s="188" t="s">
        <v>193</v>
      </c>
      <c r="B28" s="189" t="s">
        <v>194</v>
      </c>
      <c r="C28" s="189" t="s">
        <v>195</v>
      </c>
      <c r="D28" s="189" t="s">
        <v>196</v>
      </c>
      <c r="E28" s="189" t="s">
        <v>197</v>
      </c>
      <c r="F28" s="189" t="s">
        <v>291</v>
      </c>
      <c r="G28" s="189" t="s">
        <v>198</v>
      </c>
      <c r="H28" s="189" t="s">
        <v>291</v>
      </c>
      <c r="I28" s="189" t="s">
        <v>323</v>
      </c>
      <c r="J28" s="189" t="s">
        <v>291</v>
      </c>
      <c r="K28" s="186" t="s">
        <v>293</v>
      </c>
      <c r="L28" s="187" t="s">
        <v>292</v>
      </c>
    </row>
    <row r="29" spans="1:14" x14ac:dyDescent="0.35">
      <c r="A29" s="27"/>
      <c r="B29" s="28"/>
      <c r="C29" s="32"/>
      <c r="D29" s="216"/>
      <c r="E29" s="216"/>
      <c r="F29" s="216"/>
      <c r="G29" s="216"/>
      <c r="H29" s="216"/>
      <c r="I29" s="216"/>
      <c r="J29" s="216"/>
      <c r="K29" s="170">
        <f t="shared" ref="K29:K33" si="6">E29*1.5+G29+I29*2/3</f>
        <v>0</v>
      </c>
      <c r="L29" s="163">
        <f t="shared" ref="L29:L32" si="7">IF(F29="oui",0,E29*1.5)+IF(H29="oui",0,G29*1)+IF(J29="oui",0,I29*2/3)</f>
        <v>0</v>
      </c>
    </row>
    <row r="30" spans="1:14" x14ac:dyDescent="0.35">
      <c r="A30" s="29"/>
      <c r="B30" s="26"/>
      <c r="C30" s="26"/>
      <c r="D30" s="217"/>
      <c r="E30" s="217"/>
      <c r="F30" s="217"/>
      <c r="G30" s="217"/>
      <c r="H30" s="217"/>
      <c r="I30" s="217"/>
      <c r="J30" s="217"/>
      <c r="K30" s="171">
        <f t="shared" si="6"/>
        <v>0</v>
      </c>
      <c r="L30" s="169">
        <f t="shared" si="7"/>
        <v>0</v>
      </c>
    </row>
    <row r="31" spans="1:14" x14ac:dyDescent="0.35">
      <c r="A31" s="29"/>
      <c r="B31" s="26"/>
      <c r="C31" s="26"/>
      <c r="D31" s="217"/>
      <c r="E31" s="217"/>
      <c r="F31" s="217"/>
      <c r="G31" s="217"/>
      <c r="H31" s="217"/>
      <c r="I31" s="217"/>
      <c r="J31" s="217"/>
      <c r="K31" s="162">
        <f t="shared" si="6"/>
        <v>0</v>
      </c>
      <c r="L31" s="163">
        <f t="shared" si="7"/>
        <v>0</v>
      </c>
    </row>
    <row r="32" spans="1:14" x14ac:dyDescent="0.35">
      <c r="A32" s="29"/>
      <c r="B32" s="26"/>
      <c r="C32" s="26"/>
      <c r="D32" s="217"/>
      <c r="E32" s="217"/>
      <c r="F32" s="217"/>
      <c r="G32" s="217"/>
      <c r="H32" s="217"/>
      <c r="I32" s="217"/>
      <c r="J32" s="217"/>
      <c r="K32" s="162">
        <f t="shared" si="6"/>
        <v>0</v>
      </c>
      <c r="L32" s="163">
        <f t="shared" si="7"/>
        <v>0</v>
      </c>
    </row>
    <row r="33" spans="1:12" ht="15" thickBot="1" x14ac:dyDescent="0.4">
      <c r="A33" s="30"/>
      <c r="B33" s="31"/>
      <c r="C33" s="31"/>
      <c r="D33" s="220"/>
      <c r="E33" s="220"/>
      <c r="F33" s="218"/>
      <c r="G33" s="220"/>
      <c r="H33" s="218"/>
      <c r="I33" s="220"/>
      <c r="J33" s="218"/>
      <c r="K33" s="166">
        <f t="shared" si="6"/>
        <v>0</v>
      </c>
      <c r="L33" s="167">
        <f>IF(F33="oui",0,E33*1.5)+IF(H33="oui",0,G33*1)+IF(J33="oui",0,I33*2/3)</f>
        <v>0</v>
      </c>
    </row>
    <row r="34" spans="1:12" ht="15" thickBot="1" x14ac:dyDescent="0.4">
      <c r="D34" s="219" t="s">
        <v>199</v>
      </c>
      <c r="E34" s="222">
        <f>SUM(E29:E33)</f>
        <v>0</v>
      </c>
      <c r="F34" s="222">
        <f t="shared" ref="F34:L34" si="8">SUM(F29:F33)</f>
        <v>0</v>
      </c>
      <c r="G34" s="222">
        <f t="shared" si="8"/>
        <v>0</v>
      </c>
      <c r="H34" s="222">
        <f t="shared" si="8"/>
        <v>0</v>
      </c>
      <c r="I34" s="222">
        <f t="shared" si="8"/>
        <v>0</v>
      </c>
      <c r="J34" s="222">
        <f t="shared" si="8"/>
        <v>0</v>
      </c>
      <c r="K34" s="165">
        <f t="shared" si="8"/>
        <v>0</v>
      </c>
      <c r="L34" s="165">
        <f t="shared" si="8"/>
        <v>0</v>
      </c>
    </row>
    <row r="35" spans="1:12" ht="15" thickBot="1" x14ac:dyDescent="0.4"/>
    <row r="36" spans="1:12" x14ac:dyDescent="0.35">
      <c r="A36" s="362" t="s">
        <v>265</v>
      </c>
      <c r="B36" s="363"/>
      <c r="C36" s="363"/>
      <c r="D36" s="363"/>
      <c r="E36" s="363"/>
      <c r="F36" s="363"/>
      <c r="G36" s="363"/>
      <c r="H36" s="363"/>
      <c r="I36" s="363"/>
      <c r="J36" s="363"/>
      <c r="K36" s="363"/>
      <c r="L36" s="364"/>
    </row>
    <row r="37" spans="1:12" ht="14.4" customHeight="1" x14ac:dyDescent="0.35">
      <c r="A37" s="190" t="s">
        <v>192</v>
      </c>
      <c r="B37" s="365" t="s">
        <v>324</v>
      </c>
      <c r="C37" s="366"/>
      <c r="D37" s="367"/>
      <c r="E37" s="368"/>
      <c r="F37" s="368"/>
      <c r="G37" s="368"/>
      <c r="H37" s="368"/>
      <c r="I37" s="368"/>
      <c r="J37" s="368"/>
      <c r="K37" s="368"/>
      <c r="L37" s="369"/>
    </row>
    <row r="38" spans="1:12" ht="58.5" thickBot="1" x14ac:dyDescent="0.4">
      <c r="A38" s="188" t="s">
        <v>193</v>
      </c>
      <c r="B38" s="189" t="s">
        <v>194</v>
      </c>
      <c r="C38" s="189" t="s">
        <v>195</v>
      </c>
      <c r="D38" s="189" t="s">
        <v>196</v>
      </c>
      <c r="E38" s="189" t="s">
        <v>197</v>
      </c>
      <c r="F38" s="189" t="s">
        <v>291</v>
      </c>
      <c r="G38" s="189" t="s">
        <v>198</v>
      </c>
      <c r="H38" s="189" t="s">
        <v>291</v>
      </c>
      <c r="I38" s="189" t="s">
        <v>323</v>
      </c>
      <c r="J38" s="189" t="s">
        <v>291</v>
      </c>
      <c r="K38" s="186" t="s">
        <v>293</v>
      </c>
      <c r="L38" s="187" t="s">
        <v>292</v>
      </c>
    </row>
    <row r="39" spans="1:12" x14ac:dyDescent="0.35">
      <c r="A39" s="27"/>
      <c r="B39" s="28"/>
      <c r="C39" s="32"/>
      <c r="D39" s="216"/>
      <c r="E39" s="216"/>
      <c r="F39" s="216"/>
      <c r="G39" s="216"/>
      <c r="H39" s="216"/>
      <c r="I39" s="216"/>
      <c r="J39" s="216"/>
      <c r="K39" s="171">
        <f t="shared" ref="K39:K43" si="9">E39*1.5+G39+I39*2/3</f>
        <v>0</v>
      </c>
      <c r="L39" s="163">
        <f>IF(F39="oui",0,E39*1.5)+IF(H39="oui",0,G39*1)+IF(J39="oui",0,I39*2/3)</f>
        <v>0</v>
      </c>
    </row>
    <row r="40" spans="1:12" x14ac:dyDescent="0.35">
      <c r="A40" s="29"/>
      <c r="B40" s="26"/>
      <c r="C40" s="26"/>
      <c r="D40" s="217"/>
      <c r="E40" s="217"/>
      <c r="F40" s="217"/>
      <c r="G40" s="217"/>
      <c r="H40" s="217"/>
      <c r="I40" s="217"/>
      <c r="J40" s="217"/>
      <c r="K40" s="168">
        <f t="shared" si="9"/>
        <v>0</v>
      </c>
      <c r="L40" s="169">
        <f t="shared" ref="L40:L43" si="10">IF(F40="oui",0,E40*1.5)+IF(H40="oui",0,G40*1)+IF(J40="oui",0,I40*2/3)</f>
        <v>0</v>
      </c>
    </row>
    <row r="41" spans="1:12" x14ac:dyDescent="0.35">
      <c r="A41" s="29"/>
      <c r="B41" s="26"/>
      <c r="C41" s="26"/>
      <c r="D41" s="217"/>
      <c r="E41" s="217"/>
      <c r="F41" s="217"/>
      <c r="G41" s="217"/>
      <c r="H41" s="217"/>
      <c r="I41" s="217"/>
      <c r="J41" s="217"/>
      <c r="K41" s="162">
        <f t="shared" si="9"/>
        <v>0</v>
      </c>
      <c r="L41" s="163">
        <f t="shared" si="10"/>
        <v>0</v>
      </c>
    </row>
    <row r="42" spans="1:12" x14ac:dyDescent="0.35">
      <c r="A42" s="29"/>
      <c r="B42" s="26"/>
      <c r="C42" s="26"/>
      <c r="D42" s="217"/>
      <c r="E42" s="217"/>
      <c r="F42" s="217"/>
      <c r="G42" s="217"/>
      <c r="H42" s="217"/>
      <c r="I42" s="217"/>
      <c r="J42" s="217"/>
      <c r="K42" s="162">
        <f t="shared" si="9"/>
        <v>0</v>
      </c>
      <c r="L42" s="163">
        <f t="shared" si="10"/>
        <v>0</v>
      </c>
    </row>
    <row r="43" spans="1:12" ht="15" thickBot="1" x14ac:dyDescent="0.4">
      <c r="A43" s="30"/>
      <c r="B43" s="31"/>
      <c r="C43" s="31"/>
      <c r="D43" s="220"/>
      <c r="E43" s="220"/>
      <c r="F43" s="218"/>
      <c r="G43" s="220"/>
      <c r="H43" s="218"/>
      <c r="I43" s="220"/>
      <c r="J43" s="218"/>
      <c r="K43" s="166">
        <f t="shared" si="9"/>
        <v>0</v>
      </c>
      <c r="L43" s="167">
        <f t="shared" si="10"/>
        <v>0</v>
      </c>
    </row>
    <row r="44" spans="1:12" ht="15" thickBot="1" x14ac:dyDescent="0.4">
      <c r="D44" s="219" t="s">
        <v>199</v>
      </c>
      <c r="E44" s="222">
        <f>SUM(E39:E43)</f>
        <v>0</v>
      </c>
      <c r="F44" s="222">
        <f t="shared" ref="F44:L44" si="11">SUM(F39:F43)</f>
        <v>0</v>
      </c>
      <c r="G44" s="222">
        <f t="shared" si="11"/>
        <v>0</v>
      </c>
      <c r="H44" s="222">
        <f t="shared" si="11"/>
        <v>0</v>
      </c>
      <c r="I44" s="222">
        <f t="shared" si="11"/>
        <v>0</v>
      </c>
      <c r="J44" s="222">
        <f t="shared" si="11"/>
        <v>0</v>
      </c>
      <c r="K44" s="165">
        <f t="shared" si="11"/>
        <v>0</v>
      </c>
      <c r="L44" s="165">
        <f t="shared" si="11"/>
        <v>0</v>
      </c>
    </row>
    <row r="45" spans="1:12" ht="15" thickBot="1" x14ac:dyDescent="0.4"/>
    <row r="46" spans="1:12" ht="15" thickBot="1" x14ac:dyDescent="0.4">
      <c r="D46" s="221" t="s">
        <v>295</v>
      </c>
      <c r="E46" s="223">
        <f t="shared" ref="E46:L46" si="12">E44+E34+E24+E11</f>
        <v>20</v>
      </c>
      <c r="F46" s="223">
        <f t="shared" si="12"/>
        <v>0</v>
      </c>
      <c r="G46" s="223">
        <f t="shared" si="12"/>
        <v>60</v>
      </c>
      <c r="H46" s="223">
        <f t="shared" si="12"/>
        <v>0</v>
      </c>
      <c r="I46" s="223">
        <f t="shared" si="12"/>
        <v>20</v>
      </c>
      <c r="J46" s="223">
        <f t="shared" si="12"/>
        <v>0</v>
      </c>
      <c r="K46" s="122">
        <f t="shared" si="12"/>
        <v>103.33333333333334</v>
      </c>
      <c r="L46" s="123">
        <f t="shared" si="12"/>
        <v>13.333333333333334</v>
      </c>
    </row>
  </sheetData>
  <mergeCells count="13">
    <mergeCell ref="B37:C37"/>
    <mergeCell ref="D37:L37"/>
    <mergeCell ref="A13:L13"/>
    <mergeCell ref="A26:L26"/>
    <mergeCell ref="A36:L36"/>
    <mergeCell ref="B27:C27"/>
    <mergeCell ref="D27:L27"/>
    <mergeCell ref="A1:L1"/>
    <mergeCell ref="A2:L2"/>
    <mergeCell ref="B3:C3"/>
    <mergeCell ref="D3:L3"/>
    <mergeCell ref="B14:C14"/>
    <mergeCell ref="D14:L14"/>
  </mergeCells>
  <dataValidations count="1">
    <dataValidation type="list" allowBlank="1" showInputMessage="1" showErrorMessage="1" sqref="J39:J43 H39:H43 F39:F43 J16:J23 F16:F23 H16:H23 F29:F33 H29:H33 J29:J33 F5:F10 H5:H10 J5:J10"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68" zoomScaleNormal="68" workbookViewId="0">
      <selection activeCell="C16" sqref="C16"/>
    </sheetView>
  </sheetViews>
  <sheetFormatPr baseColWidth="10" defaultColWidth="11.453125" defaultRowHeight="14.5" x14ac:dyDescent="0.35"/>
  <cols>
    <col min="1" max="1" width="31.90625" customWidth="1"/>
    <col min="2" max="2" width="41.36328125" customWidth="1"/>
    <col min="3" max="7" width="15.6328125" customWidth="1"/>
    <col min="8" max="8" width="15.54296875" customWidth="1"/>
    <col min="9" max="10" width="15.6328125" customWidth="1"/>
    <col min="11" max="11" width="18.08984375" customWidth="1"/>
  </cols>
  <sheetData>
    <row r="1" spans="1:16" ht="19" thickBot="1" x14ac:dyDescent="0.5">
      <c r="A1" s="387" t="s">
        <v>338</v>
      </c>
      <c r="B1" s="388"/>
      <c r="C1" s="388"/>
      <c r="D1" s="388"/>
      <c r="E1" s="388"/>
      <c r="F1" s="388"/>
      <c r="G1" s="388"/>
      <c r="H1" s="388"/>
      <c r="I1" s="388"/>
      <c r="J1" s="388"/>
      <c r="K1" s="389"/>
      <c r="M1" s="430" t="s">
        <v>336</v>
      </c>
      <c r="N1" s="431"/>
      <c r="O1" s="431"/>
      <c r="P1" s="432"/>
    </row>
    <row r="2" spans="1:16" ht="16" thickBot="1" x14ac:dyDescent="0.4">
      <c r="A2" s="396" t="s">
        <v>69</v>
      </c>
      <c r="B2" s="397"/>
      <c r="C2" s="398"/>
      <c r="D2" s="399"/>
      <c r="E2" s="399"/>
      <c r="F2" s="399"/>
      <c r="G2" s="399"/>
      <c r="H2" s="399"/>
      <c r="I2" s="399"/>
      <c r="J2" s="399"/>
      <c r="K2" s="400"/>
    </row>
    <row r="3" spans="1:16" ht="15.75" customHeight="1" thickTop="1" x14ac:dyDescent="0.35">
      <c r="A3" s="196" t="s">
        <v>67</v>
      </c>
      <c r="B3" s="197">
        <v>57</v>
      </c>
      <c r="C3" s="390" t="s">
        <v>333</v>
      </c>
      <c r="D3" s="390"/>
      <c r="E3" s="390"/>
      <c r="F3" s="390"/>
      <c r="G3" s="390"/>
      <c r="H3" s="390"/>
      <c r="I3" s="390"/>
      <c r="J3" s="390"/>
      <c r="K3" s="391"/>
      <c r="L3" s="154"/>
      <c r="M3" s="417" t="s">
        <v>317</v>
      </c>
      <c r="N3" s="417"/>
      <c r="O3" s="417"/>
      <c r="P3" s="418"/>
    </row>
    <row r="4" spans="1:16" ht="15.5" x14ac:dyDescent="0.35">
      <c r="A4" s="13" t="s">
        <v>308</v>
      </c>
      <c r="B4" s="74">
        <v>1250</v>
      </c>
      <c r="C4" s="392" t="s">
        <v>306</v>
      </c>
      <c r="D4" s="392"/>
      <c r="E4" s="392"/>
      <c r="F4" s="392"/>
      <c r="G4" s="393">
        <f>H24+(H15/15)+(H29/15)</f>
        <v>310.23497382198957</v>
      </c>
      <c r="H4" s="394"/>
      <c r="I4" s="394"/>
      <c r="J4" s="394"/>
      <c r="K4" s="395"/>
      <c r="L4" s="154"/>
      <c r="M4" s="419"/>
      <c r="N4" s="419"/>
      <c r="O4" s="419"/>
      <c r="P4" s="420"/>
    </row>
    <row r="5" spans="1:16" ht="15.75" customHeight="1" x14ac:dyDescent="0.35">
      <c r="A5" s="13" t="s">
        <v>71</v>
      </c>
      <c r="B5" s="74">
        <v>50</v>
      </c>
      <c r="C5" s="380" t="s">
        <v>68</v>
      </c>
      <c r="D5" s="380"/>
      <c r="E5" s="380"/>
      <c r="F5" s="380"/>
      <c r="G5" s="381" t="s">
        <v>412</v>
      </c>
      <c r="H5" s="381"/>
      <c r="I5" s="381"/>
      <c r="J5" s="381"/>
      <c r="K5" s="382"/>
      <c r="L5" s="154"/>
      <c r="M5" s="419"/>
      <c r="N5" s="419"/>
      <c r="O5" s="419"/>
      <c r="P5" s="420"/>
    </row>
    <row r="6" spans="1:16" ht="15.5" x14ac:dyDescent="0.35">
      <c r="A6" s="13" t="s">
        <v>72</v>
      </c>
      <c r="B6" s="74"/>
      <c r="C6" s="380" t="s">
        <v>68</v>
      </c>
      <c r="D6" s="380"/>
      <c r="E6" s="380"/>
      <c r="F6" s="380"/>
      <c r="G6" s="381"/>
      <c r="H6" s="381"/>
      <c r="I6" s="381"/>
      <c r="J6" s="381"/>
      <c r="K6" s="382"/>
      <c r="L6" s="155"/>
      <c r="M6" s="419"/>
      <c r="N6" s="419"/>
      <c r="O6" s="419"/>
      <c r="P6" s="420"/>
    </row>
    <row r="7" spans="1:16" ht="16.5" customHeight="1" thickBot="1" x14ac:dyDescent="0.4">
      <c r="A7" s="118" t="s">
        <v>73</v>
      </c>
      <c r="B7" s="119"/>
      <c r="C7" s="386" t="s">
        <v>68</v>
      </c>
      <c r="D7" s="386"/>
      <c r="E7" s="386"/>
      <c r="F7" s="386"/>
      <c r="G7" s="401"/>
      <c r="H7" s="401"/>
      <c r="I7" s="401"/>
      <c r="J7" s="401"/>
      <c r="K7" s="402"/>
      <c r="L7" s="155"/>
      <c r="M7" s="419"/>
      <c r="N7" s="419"/>
      <c r="O7" s="419"/>
      <c r="P7" s="420"/>
    </row>
    <row r="8" spans="1:16" ht="15" customHeight="1" x14ac:dyDescent="0.35">
      <c r="A8" s="375" t="s">
        <v>83</v>
      </c>
      <c r="B8" s="376"/>
      <c r="C8" s="377"/>
      <c r="D8" s="378"/>
      <c r="E8" s="378"/>
      <c r="F8" s="378"/>
      <c r="G8" s="378"/>
      <c r="H8" s="378"/>
      <c r="I8" s="378"/>
      <c r="J8" s="378"/>
      <c r="K8" s="379"/>
      <c r="L8" s="156"/>
      <c r="M8" s="421" t="s">
        <v>335</v>
      </c>
      <c r="N8" s="419"/>
      <c r="O8" s="419"/>
      <c r="P8" s="420"/>
    </row>
    <row r="9" spans="1:16" ht="15.5" x14ac:dyDescent="0.35">
      <c r="A9" s="13" t="s">
        <v>309</v>
      </c>
      <c r="B9" s="33">
        <v>5</v>
      </c>
      <c r="C9" s="403" t="s">
        <v>334</v>
      </c>
      <c r="D9" s="404"/>
      <c r="E9" s="404"/>
      <c r="F9" s="404"/>
      <c r="G9" s="404"/>
      <c r="H9" s="404"/>
      <c r="I9" s="404"/>
      <c r="J9" s="404"/>
      <c r="K9" s="405"/>
      <c r="L9" s="156"/>
      <c r="M9" s="421"/>
      <c r="N9" s="419"/>
      <c r="O9" s="419"/>
      <c r="P9" s="420"/>
    </row>
    <row r="10" spans="1:16" ht="15.5" x14ac:dyDescent="0.35">
      <c r="A10" s="13" t="s">
        <v>74</v>
      </c>
      <c r="B10" s="33">
        <v>5</v>
      </c>
      <c r="C10" s="406"/>
      <c r="D10" s="257"/>
      <c r="E10" s="257"/>
      <c r="F10" s="257"/>
      <c r="G10" s="257"/>
      <c r="H10" s="257"/>
      <c r="I10" s="257"/>
      <c r="J10" s="257"/>
      <c r="K10" s="407"/>
      <c r="L10" s="156"/>
      <c r="M10" s="421"/>
      <c r="N10" s="419"/>
      <c r="O10" s="419"/>
      <c r="P10" s="420"/>
    </row>
    <row r="11" spans="1:16" ht="15.5" x14ac:dyDescent="0.35">
      <c r="A11" s="13" t="s">
        <v>75</v>
      </c>
      <c r="B11" s="33"/>
      <c r="C11" s="406"/>
      <c r="D11" s="257"/>
      <c r="E11" s="257"/>
      <c r="F11" s="257"/>
      <c r="G11" s="257"/>
      <c r="H11" s="257"/>
      <c r="I11" s="257"/>
      <c r="J11" s="257"/>
      <c r="K11" s="407"/>
      <c r="L11" s="156"/>
      <c r="M11" s="421"/>
      <c r="N11" s="419"/>
      <c r="O11" s="419"/>
      <c r="P11" s="420"/>
    </row>
    <row r="12" spans="1:16" ht="16" thickBot="1" x14ac:dyDescent="0.4">
      <c r="A12" s="118" t="s">
        <v>76</v>
      </c>
      <c r="B12" s="192"/>
      <c r="C12" s="408"/>
      <c r="D12" s="409"/>
      <c r="E12" s="409"/>
      <c r="F12" s="409"/>
      <c r="G12" s="409"/>
      <c r="H12" s="409"/>
      <c r="I12" s="409"/>
      <c r="J12" s="409"/>
      <c r="K12" s="410"/>
      <c r="L12" s="156"/>
      <c r="M12" s="421"/>
      <c r="N12" s="419"/>
      <c r="O12" s="419"/>
      <c r="P12" s="420"/>
    </row>
    <row r="13" spans="1:16" ht="17" customHeight="1" thickBot="1" x14ac:dyDescent="0.4">
      <c r="A13" s="425" t="s">
        <v>70</v>
      </c>
      <c r="B13" s="426"/>
      <c r="C13" s="426"/>
      <c r="D13" s="426"/>
      <c r="E13" s="426"/>
      <c r="F13" s="426"/>
      <c r="G13" s="426"/>
      <c r="H13" s="426"/>
      <c r="I13" s="426"/>
      <c r="J13" s="426"/>
      <c r="K13" s="427"/>
      <c r="L13" s="155"/>
      <c r="M13" s="422"/>
      <c r="N13" s="423"/>
      <c r="O13" s="423"/>
      <c r="P13" s="424"/>
    </row>
    <row r="14" spans="1:16" ht="49.25" customHeight="1" thickBot="1" x14ac:dyDescent="0.4">
      <c r="A14" s="428"/>
      <c r="B14" s="429"/>
      <c r="C14" s="104" t="s">
        <v>296</v>
      </c>
      <c r="D14" s="75" t="s">
        <v>269</v>
      </c>
      <c r="E14" s="104" t="s">
        <v>297</v>
      </c>
      <c r="F14" s="104" t="s">
        <v>298</v>
      </c>
      <c r="G14" s="108" t="s">
        <v>294</v>
      </c>
      <c r="H14" s="104" t="s">
        <v>270</v>
      </c>
      <c r="I14" s="152"/>
      <c r="J14" s="120"/>
      <c r="K14" s="120"/>
      <c r="L14" s="120"/>
      <c r="M14" s="105"/>
      <c r="N14" s="105"/>
      <c r="O14" s="105"/>
      <c r="P14" s="105"/>
    </row>
    <row r="15" spans="1:16" ht="14.4" customHeight="1" thickTop="1" x14ac:dyDescent="0.35">
      <c r="A15" s="370" t="s">
        <v>271</v>
      </c>
      <c r="B15" s="124" t="s">
        <v>303</v>
      </c>
      <c r="C15" s="76">
        <f>SUM(C16:C21)</f>
        <v>30</v>
      </c>
      <c r="D15" s="77">
        <f>SUM(D16:D21)</f>
        <v>60</v>
      </c>
      <c r="E15" s="77">
        <f>SUM(E16:E21)</f>
        <v>13.333333333333334</v>
      </c>
      <c r="F15" s="77">
        <f>SUM(F16:F21)</f>
        <v>103.33333333333334</v>
      </c>
      <c r="G15" s="77">
        <f>SUM(G16:G21)</f>
        <v>13.333333333333334</v>
      </c>
      <c r="H15" s="78">
        <f>G15*51.39</f>
        <v>685.2</v>
      </c>
      <c r="I15" s="157"/>
      <c r="J15" s="411" t="s">
        <v>316</v>
      </c>
      <c r="K15" s="411"/>
      <c r="L15" s="412"/>
    </row>
    <row r="16" spans="1:16" x14ac:dyDescent="0.35">
      <c r="A16" s="371"/>
      <c r="B16" s="125" t="s">
        <v>200</v>
      </c>
      <c r="C16" s="199">
        <f>'6. MAQUETTE'!E11*1.5</f>
        <v>30</v>
      </c>
      <c r="D16" s="199">
        <f>'6. MAQUETTE'!G11</f>
        <v>20</v>
      </c>
      <c r="E16" s="199">
        <f>'6. MAQUETTE'!I5*2/3</f>
        <v>0</v>
      </c>
      <c r="F16" s="199">
        <f t="shared" ref="F16:F19" si="0">C16+D16+E16</f>
        <v>50</v>
      </c>
      <c r="G16" s="200">
        <f>'6. MAQUETTE'!L11</f>
        <v>0</v>
      </c>
      <c r="H16" s="201">
        <f>G16*51.39</f>
        <v>0</v>
      </c>
      <c r="I16" s="157"/>
      <c r="J16" s="413"/>
      <c r="K16" s="413"/>
      <c r="L16" s="414"/>
    </row>
    <row r="17" spans="1:13" x14ac:dyDescent="0.35">
      <c r="A17" s="371"/>
      <c r="B17" s="125" t="s">
        <v>201</v>
      </c>
      <c r="C17" s="199">
        <f>'6. MAQUETTE'!E24*1.5</f>
        <v>0</v>
      </c>
      <c r="D17" s="199">
        <f>'6. MAQUETTE'!G24</f>
        <v>40</v>
      </c>
      <c r="E17" s="199">
        <f>'6. MAQUETTE'!I24*2/3</f>
        <v>13.333333333333334</v>
      </c>
      <c r="F17" s="199">
        <f t="shared" si="0"/>
        <v>53.333333333333336</v>
      </c>
      <c r="G17" s="200">
        <f>'6. MAQUETTE'!L24</f>
        <v>13.333333333333334</v>
      </c>
      <c r="H17" s="201">
        <f t="shared" ref="H17:H21" si="1">G17*51.39</f>
        <v>685.2</v>
      </c>
      <c r="I17" s="157"/>
      <c r="J17" s="413"/>
      <c r="K17" s="413"/>
      <c r="L17" s="414"/>
    </row>
    <row r="18" spans="1:13" ht="15" thickBot="1" x14ac:dyDescent="0.4">
      <c r="A18" s="371"/>
      <c r="B18" s="125" t="s">
        <v>202</v>
      </c>
      <c r="C18" s="199">
        <f>'6. MAQUETTE'!E34*1.5</f>
        <v>0</v>
      </c>
      <c r="D18" s="199">
        <f>'6. MAQUETTE'!G34</f>
        <v>0</v>
      </c>
      <c r="E18" s="199">
        <f>'6. MAQUETTE'!I34*2/3</f>
        <v>0</v>
      </c>
      <c r="F18" s="199">
        <f t="shared" si="0"/>
        <v>0</v>
      </c>
      <c r="G18" s="200">
        <f>'6. MAQUETTE'!L34</f>
        <v>0</v>
      </c>
      <c r="H18" s="201">
        <f t="shared" si="1"/>
        <v>0</v>
      </c>
      <c r="I18" s="157"/>
      <c r="J18" s="415"/>
      <c r="K18" s="415"/>
      <c r="L18" s="416"/>
      <c r="M18" s="153"/>
    </row>
    <row r="19" spans="1:13" ht="15" thickTop="1" x14ac:dyDescent="0.35">
      <c r="A19" s="371"/>
      <c r="B19" s="125" t="s">
        <v>203</v>
      </c>
      <c r="C19" s="199">
        <f>'6. MAQUETTE'!E44*1.5</f>
        <v>0</v>
      </c>
      <c r="D19" s="199">
        <f>'6. MAQUETTE'!G44</f>
        <v>0</v>
      </c>
      <c r="E19" s="199">
        <f>'6. MAQUETTE'!I44*2/3</f>
        <v>0</v>
      </c>
      <c r="F19" s="199">
        <f t="shared" si="0"/>
        <v>0</v>
      </c>
      <c r="G19" s="200">
        <f>'6. MAQUETTE'!L44</f>
        <v>0</v>
      </c>
      <c r="H19" s="201">
        <f t="shared" si="1"/>
        <v>0</v>
      </c>
      <c r="I19" s="109"/>
      <c r="J19" s="109"/>
      <c r="K19" s="109"/>
      <c r="L19" s="109"/>
    </row>
    <row r="20" spans="1:13" x14ac:dyDescent="0.35">
      <c r="A20" s="371"/>
      <c r="B20" s="125" t="s">
        <v>272</v>
      </c>
      <c r="C20" s="80"/>
      <c r="D20" s="80"/>
      <c r="E20" s="80"/>
      <c r="F20" s="80"/>
      <c r="G20" s="106"/>
      <c r="H20" s="79">
        <f t="shared" si="1"/>
        <v>0</v>
      </c>
      <c r="I20" s="109"/>
      <c r="J20" s="109"/>
      <c r="K20" s="109"/>
      <c r="L20" s="109"/>
    </row>
    <row r="21" spans="1:13" ht="15" thickBot="1" x14ac:dyDescent="0.4">
      <c r="A21" s="372"/>
      <c r="B21" s="126" t="s">
        <v>273</v>
      </c>
      <c r="C21" s="81"/>
      <c r="D21" s="81"/>
      <c r="E21" s="81"/>
      <c r="F21" s="81"/>
      <c r="G21" s="107"/>
      <c r="H21" s="82">
        <f t="shared" si="1"/>
        <v>0</v>
      </c>
      <c r="I21" s="109"/>
      <c r="J21" s="109"/>
      <c r="K21" s="109"/>
      <c r="L21" s="109"/>
    </row>
    <row r="22" spans="1:13" ht="15" customHeight="1" x14ac:dyDescent="0.35">
      <c r="A22" s="373" t="s">
        <v>307</v>
      </c>
      <c r="B22" s="127" t="s">
        <v>274</v>
      </c>
      <c r="C22" s="131"/>
      <c r="D22" s="131"/>
      <c r="E22" s="131"/>
      <c r="F22" s="83">
        <v>573</v>
      </c>
      <c r="G22" s="131"/>
      <c r="H22" s="131"/>
      <c r="I22" s="109"/>
      <c r="J22" s="109"/>
      <c r="K22" s="109"/>
      <c r="L22" s="109"/>
    </row>
    <row r="23" spans="1:13" ht="15" thickBot="1" x14ac:dyDescent="0.4">
      <c r="A23" s="373"/>
      <c r="B23" s="128" t="s">
        <v>275</v>
      </c>
      <c r="C23" s="131"/>
      <c r="D23" s="131"/>
      <c r="E23" s="131"/>
      <c r="F23" s="84">
        <v>1467</v>
      </c>
      <c r="G23" s="131"/>
      <c r="H23" s="131"/>
      <c r="I23" s="109"/>
      <c r="J23" s="158"/>
      <c r="K23" s="158"/>
      <c r="L23" s="158"/>
      <c r="M23" s="159"/>
    </row>
    <row r="24" spans="1:13" ht="43.25" customHeight="1" thickTop="1" thickBot="1" x14ac:dyDescent="0.4">
      <c r="A24" s="374"/>
      <c r="B24" s="129" t="s">
        <v>276</v>
      </c>
      <c r="C24" s="131"/>
      <c r="D24" s="131"/>
      <c r="E24" s="131"/>
      <c r="F24" s="131"/>
      <c r="G24" s="131"/>
      <c r="H24" s="202">
        <f>IF(F15&gt;F22,F23,(F15/F22)*F23)</f>
        <v>264.55497382198956</v>
      </c>
      <c r="J24" s="383" t="s">
        <v>310</v>
      </c>
      <c r="K24" s="384"/>
      <c r="L24" s="384"/>
      <c r="M24" s="385"/>
    </row>
    <row r="25" spans="1:13" ht="15" customHeight="1" x14ac:dyDescent="0.35">
      <c r="A25" s="447" t="s">
        <v>78</v>
      </c>
      <c r="B25" s="110" t="s">
        <v>79</v>
      </c>
      <c r="C25" s="116"/>
      <c r="D25" s="116"/>
      <c r="E25" s="116"/>
      <c r="F25" s="116"/>
      <c r="G25" s="116"/>
      <c r="H25" s="203"/>
      <c r="I25" s="117"/>
      <c r="J25" s="117"/>
      <c r="K25" s="117"/>
      <c r="L25" s="117"/>
    </row>
    <row r="26" spans="1:13" ht="15" customHeight="1" x14ac:dyDescent="0.35">
      <c r="A26" s="373"/>
      <c r="B26" s="110" t="s">
        <v>80</v>
      </c>
      <c r="C26" s="116"/>
      <c r="D26" s="116"/>
      <c r="E26" s="116"/>
      <c r="F26" s="116"/>
      <c r="G26" s="116"/>
      <c r="H26" s="203"/>
      <c r="I26" s="117"/>
      <c r="J26" s="117"/>
      <c r="K26" s="117"/>
      <c r="L26" s="117"/>
    </row>
    <row r="27" spans="1:13" ht="15" customHeight="1" x14ac:dyDescent="0.35">
      <c r="A27" s="373"/>
      <c r="B27" s="111" t="s">
        <v>81</v>
      </c>
      <c r="C27" s="116"/>
      <c r="D27" s="116"/>
      <c r="E27" s="116"/>
      <c r="F27" s="116"/>
      <c r="G27" s="116"/>
      <c r="H27" s="203"/>
      <c r="I27" s="117"/>
      <c r="J27" s="117"/>
      <c r="K27" s="117"/>
      <c r="L27" s="117"/>
    </row>
    <row r="28" spans="1:13" ht="15" customHeight="1" x14ac:dyDescent="0.35">
      <c r="A28" s="373"/>
      <c r="B28" s="111" t="s">
        <v>82</v>
      </c>
      <c r="C28" s="116"/>
      <c r="D28" s="116"/>
      <c r="E28" s="116"/>
      <c r="F28" s="116"/>
      <c r="G28" s="116"/>
      <c r="H28" s="203"/>
      <c r="I28" s="117"/>
      <c r="J28" s="117"/>
      <c r="K28" s="117"/>
      <c r="L28" s="117"/>
    </row>
    <row r="29" spans="1:13" ht="15" thickBot="1" x14ac:dyDescent="0.4">
      <c r="A29" s="374"/>
      <c r="B29" s="112" t="s">
        <v>305</v>
      </c>
      <c r="C29" s="113"/>
      <c r="D29" s="114"/>
      <c r="E29" s="114"/>
      <c r="F29" s="114"/>
      <c r="G29" s="114"/>
      <c r="H29" s="115">
        <f>SUM(H25:H28)</f>
        <v>0</v>
      </c>
    </row>
    <row r="30" spans="1:13" ht="15" thickBot="1" x14ac:dyDescent="0.4"/>
    <row r="31" spans="1:13" ht="32" customHeight="1" thickTop="1" thickBot="1" x14ac:dyDescent="0.4">
      <c r="A31" s="448" t="s">
        <v>277</v>
      </c>
      <c r="B31" s="449"/>
      <c r="C31" s="450">
        <f>(H15+H29)/(B4-H24)</f>
        <v>0.69532036978004463</v>
      </c>
      <c r="D31" s="451"/>
      <c r="E31" s="451"/>
      <c r="F31" s="452"/>
      <c r="G31" s="85"/>
      <c r="J31" s="383" t="s">
        <v>318</v>
      </c>
      <c r="K31" s="384"/>
      <c r="L31" s="384"/>
      <c r="M31" s="385"/>
    </row>
    <row r="32" spans="1:13" ht="32" customHeight="1" thickTop="1" thickBot="1" x14ac:dyDescent="0.4">
      <c r="A32" s="453" t="s">
        <v>278</v>
      </c>
      <c r="B32" s="454"/>
      <c r="C32" s="455">
        <f>IF(C31/15&lt;0,"--",IF(C31/15&lt;=1,1,C31/15))</f>
        <v>1</v>
      </c>
      <c r="D32" s="456"/>
      <c r="E32" s="456"/>
      <c r="F32" s="457"/>
      <c r="G32" s="85"/>
    </row>
    <row r="33" spans="1:13" ht="15" customHeight="1" thickBot="1" x14ac:dyDescent="0.4">
      <c r="A33" s="86"/>
      <c r="B33" s="86"/>
      <c r="C33" s="87"/>
      <c r="D33" s="87"/>
      <c r="E33" s="87"/>
      <c r="F33" s="87"/>
      <c r="G33" s="85"/>
    </row>
    <row r="34" spans="1:13" ht="16.25" customHeight="1" thickTop="1" thickBot="1" x14ac:dyDescent="0.4">
      <c r="C34" s="458" t="s">
        <v>315</v>
      </c>
      <c r="E34" s="87"/>
      <c r="F34" s="460" t="s">
        <v>314</v>
      </c>
      <c r="G34" s="461"/>
      <c r="H34" s="462"/>
      <c r="K34" s="433" t="s">
        <v>337</v>
      </c>
      <c r="L34" s="434"/>
      <c r="M34" s="435"/>
    </row>
    <row r="35" spans="1:13" ht="46.25" customHeight="1" thickBot="1" x14ac:dyDescent="0.4">
      <c r="C35" s="459"/>
      <c r="E35" s="87"/>
      <c r="F35" s="88" t="s">
        <v>279</v>
      </c>
      <c r="G35" s="89" t="s">
        <v>280</v>
      </c>
      <c r="H35" s="90" t="s">
        <v>281</v>
      </c>
    </row>
    <row r="36" spans="1:13" ht="15.5" x14ac:dyDescent="0.35">
      <c r="A36" s="440" t="s">
        <v>77</v>
      </c>
      <c r="B36" s="147" t="s">
        <v>282</v>
      </c>
      <c r="C36" s="148">
        <f>H15*F43</f>
        <v>685.2</v>
      </c>
      <c r="D36" s="93"/>
      <c r="E36" s="94" t="s">
        <v>302</v>
      </c>
      <c r="F36" s="198">
        <f>B9</f>
        <v>5</v>
      </c>
      <c r="G36" s="95">
        <f>B4</f>
        <v>1250</v>
      </c>
      <c r="H36" s="96">
        <f>F36*G36</f>
        <v>6250</v>
      </c>
    </row>
    <row r="37" spans="1:13" ht="15.5" x14ac:dyDescent="0.35">
      <c r="A37" s="441"/>
      <c r="B37" s="91" t="s">
        <v>283</v>
      </c>
      <c r="C37" s="92">
        <f>F40*H24</f>
        <v>2645.5497382198955</v>
      </c>
      <c r="D37" s="85"/>
      <c r="E37" s="97" t="s">
        <v>299</v>
      </c>
      <c r="F37" s="198">
        <f>B10</f>
        <v>5</v>
      </c>
      <c r="G37" s="98">
        <f>B5</f>
        <v>50</v>
      </c>
      <c r="H37" s="14">
        <f t="shared" ref="H37:H39" si="2">F37*G37</f>
        <v>250</v>
      </c>
    </row>
    <row r="38" spans="1:13" ht="16" thickBot="1" x14ac:dyDescent="0.4">
      <c r="A38" s="441"/>
      <c r="B38" s="136" t="s">
        <v>304</v>
      </c>
      <c r="C38" s="137">
        <f>H29</f>
        <v>0</v>
      </c>
      <c r="D38" s="85"/>
      <c r="E38" s="97" t="s">
        <v>300</v>
      </c>
      <c r="F38" s="198">
        <f>B11</f>
        <v>0</v>
      </c>
      <c r="G38" s="98">
        <f t="shared" ref="G38:G39" si="3">B6</f>
        <v>0</v>
      </c>
      <c r="H38" s="14">
        <f t="shared" si="2"/>
        <v>0</v>
      </c>
    </row>
    <row r="39" spans="1:13" ht="16" thickBot="1" x14ac:dyDescent="0.4">
      <c r="A39" s="442"/>
      <c r="B39" s="150" t="s">
        <v>284</v>
      </c>
      <c r="C39" s="151">
        <f>C36+C37+C38</f>
        <v>3330.7497382198953</v>
      </c>
      <c r="D39" s="85"/>
      <c r="E39" s="97" t="s">
        <v>301</v>
      </c>
      <c r="F39" s="198">
        <f>B12</f>
        <v>0</v>
      </c>
      <c r="G39" s="98">
        <f t="shared" si="3"/>
        <v>0</v>
      </c>
      <c r="H39" s="14">
        <f t="shared" si="2"/>
        <v>0</v>
      </c>
    </row>
    <row r="40" spans="1:13" ht="16" thickBot="1" x14ac:dyDescent="0.4">
      <c r="A40" s="443"/>
      <c r="B40" s="138" t="s">
        <v>285</v>
      </c>
      <c r="C40" s="139">
        <f>IFERROR(C39/F40,"0 €")</f>
        <v>333.07497382198954</v>
      </c>
      <c r="D40" s="85"/>
      <c r="E40" s="99" t="s">
        <v>207</v>
      </c>
      <c r="F40" s="100">
        <f>SUM(F36:F39)</f>
        <v>10</v>
      </c>
      <c r="G40" s="101"/>
      <c r="H40" s="102">
        <f>SUM(H36:H39)</f>
        <v>6500</v>
      </c>
    </row>
    <row r="41" spans="1:13" ht="16" thickBot="1" x14ac:dyDescent="0.4">
      <c r="A41" s="438" t="s">
        <v>281</v>
      </c>
      <c r="B41" s="140" t="s">
        <v>286</v>
      </c>
      <c r="C41" s="141">
        <f>H36+H37+H38+H39</f>
        <v>6500</v>
      </c>
      <c r="D41" s="85"/>
      <c r="E41" s="446" t="s">
        <v>287</v>
      </c>
      <c r="F41" s="428"/>
      <c r="G41" s="428"/>
      <c r="H41" s="103">
        <f>IFERROR(H40/F40,0)</f>
        <v>650</v>
      </c>
    </row>
    <row r="42" spans="1:13" ht="16" thickBot="1" x14ac:dyDescent="0.4">
      <c r="A42" s="439"/>
      <c r="B42" s="142" t="s">
        <v>287</v>
      </c>
      <c r="C42" s="143">
        <f>IFERROR(C41/F40,"0 €")</f>
        <v>650</v>
      </c>
      <c r="D42" s="85"/>
    </row>
    <row r="43" spans="1:13" ht="16" thickBot="1" x14ac:dyDescent="0.4">
      <c r="A43" s="444" t="s">
        <v>288</v>
      </c>
      <c r="B43" s="145" t="s">
        <v>289</v>
      </c>
      <c r="C43" s="146">
        <f>C41-C39</f>
        <v>3169.2502617801047</v>
      </c>
      <c r="E43" s="121" t="s">
        <v>312</v>
      </c>
      <c r="F43" s="133">
        <f>IF(F40/15&lt;=0,"0",IF(F40/15&lt;=1,1,IF(F40/15&lt;=2,2,IF(F40/15&lt;=3,3,IF(F40/15&lt;=4,4,IF(F40/15&lt;=5,5,IF(F40/15&lt;=6,6,IF(F40/15&lt;=7,7,IF(F40/15&lt;=8,8,F40/15)))))))))</f>
        <v>1</v>
      </c>
    </row>
    <row r="44" spans="1:13" ht="16" thickBot="1" x14ac:dyDescent="0.4">
      <c r="A44" s="445"/>
      <c r="B44" s="149" t="s">
        <v>290</v>
      </c>
      <c r="C44" s="144">
        <f>C42-C40</f>
        <v>316.92502617801046</v>
      </c>
      <c r="E44" s="134" t="s">
        <v>313</v>
      </c>
    </row>
    <row r="45" spans="1:13" x14ac:dyDescent="0.35">
      <c r="A45" s="72"/>
      <c r="E45" s="135" t="s">
        <v>311</v>
      </c>
    </row>
    <row r="46" spans="1:13" x14ac:dyDescent="0.35">
      <c r="B46" s="132"/>
      <c r="C46" s="132" t="str">
        <f>IF(C43=0,"autofinancé",IF(C43&lt;0,"déficitaire","excédentaire"))</f>
        <v>excédentaire</v>
      </c>
      <c r="E46" s="85"/>
    </row>
    <row r="47" spans="1:13" x14ac:dyDescent="0.35">
      <c r="E47" s="85"/>
    </row>
    <row r="49" spans="1:3" x14ac:dyDescent="0.35">
      <c r="A49" s="193" t="s">
        <v>330</v>
      </c>
      <c r="B49" s="194"/>
      <c r="C49" s="195">
        <f>'2.DESCRIPTION FORMATION'!C22</f>
        <v>0</v>
      </c>
    </row>
    <row r="51" spans="1:3" ht="15" thickBot="1" x14ac:dyDescent="0.4"/>
    <row r="52" spans="1:3" ht="57.75" customHeight="1" thickBot="1" x14ac:dyDescent="0.4">
      <c r="A52" s="436" t="s">
        <v>222</v>
      </c>
      <c r="B52" s="437"/>
      <c r="C52" s="48"/>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1" sqref="F11"/>
    </sheetView>
  </sheetViews>
  <sheetFormatPr baseColWidth="10" defaultRowHeight="14.5" x14ac:dyDescent="0.35"/>
  <cols>
    <col min="1" max="1" width="62.6328125" customWidth="1"/>
    <col min="2" max="2" width="20.54296875" customWidth="1"/>
    <col min="3" max="3" width="16.90625" customWidth="1"/>
    <col min="6" max="6" width="13" customWidth="1"/>
  </cols>
  <sheetData>
    <row r="1" spans="1:11" ht="18.5" x14ac:dyDescent="0.45">
      <c r="A1" s="470" t="s">
        <v>339</v>
      </c>
      <c r="B1" s="470"/>
      <c r="C1" s="470"/>
      <c r="D1" s="470"/>
      <c r="E1" s="470"/>
      <c r="F1" s="470"/>
      <c r="G1" s="470"/>
      <c r="H1" s="470"/>
      <c r="I1" s="470"/>
      <c r="J1" s="470"/>
      <c r="K1" s="470"/>
    </row>
    <row r="2" spans="1:11" ht="30" customHeight="1" x14ac:dyDescent="0.35">
      <c r="A2" s="468" t="s">
        <v>224</v>
      </c>
      <c r="B2" s="468"/>
      <c r="C2" s="468"/>
      <c r="D2" s="468"/>
      <c r="E2" s="468"/>
      <c r="F2" s="468"/>
      <c r="G2" s="468"/>
      <c r="H2" s="468"/>
      <c r="I2" s="468"/>
      <c r="J2" s="468"/>
      <c r="K2" s="468"/>
    </row>
    <row r="3" spans="1:11" ht="15.5" x14ac:dyDescent="0.35">
      <c r="A3" s="68" t="s">
        <v>173</v>
      </c>
      <c r="B3" s="17"/>
      <c r="C3" s="467" t="s">
        <v>420</v>
      </c>
      <c r="D3" s="467"/>
      <c r="E3" s="467" t="s">
        <v>421</v>
      </c>
      <c r="F3" s="467"/>
      <c r="G3" s="467"/>
      <c r="H3" s="467"/>
      <c r="I3" s="467"/>
      <c r="J3" s="467"/>
      <c r="K3" s="467"/>
    </row>
    <row r="4" spans="1:11" ht="15.5" x14ac:dyDescent="0.35">
      <c r="A4" s="68" t="s">
        <v>175</v>
      </c>
      <c r="B4" s="17"/>
      <c r="C4" s="467" t="s">
        <v>167</v>
      </c>
      <c r="D4" s="467"/>
      <c r="E4" s="467" t="s">
        <v>174</v>
      </c>
      <c r="F4" s="467"/>
      <c r="G4" s="467"/>
      <c r="H4" s="467"/>
      <c r="I4" s="467"/>
      <c r="J4" s="467"/>
      <c r="K4" s="467"/>
    </row>
    <row r="5" spans="1:11" ht="27.75" customHeight="1" x14ac:dyDescent="0.35">
      <c r="A5" s="68" t="s">
        <v>238</v>
      </c>
      <c r="B5" s="26"/>
      <c r="C5" s="467" t="s">
        <v>167</v>
      </c>
      <c r="D5" s="467"/>
      <c r="E5" s="464" t="s">
        <v>235</v>
      </c>
      <c r="F5" s="465"/>
      <c r="G5" s="465"/>
      <c r="H5" s="465"/>
      <c r="I5" s="465"/>
      <c r="J5" s="465"/>
      <c r="K5" s="466"/>
    </row>
    <row r="6" spans="1:11" ht="39.75" customHeight="1" x14ac:dyDescent="0.35">
      <c r="A6" s="69" t="s">
        <v>223</v>
      </c>
      <c r="B6" s="49"/>
      <c r="C6" s="463" t="s">
        <v>167</v>
      </c>
      <c r="D6" s="463"/>
      <c r="E6" s="464" t="s">
        <v>235</v>
      </c>
      <c r="F6" s="465"/>
      <c r="G6" s="465"/>
      <c r="H6" s="465"/>
      <c r="I6" s="465"/>
      <c r="J6" s="465"/>
      <c r="K6" s="466"/>
    </row>
    <row r="7" spans="1:11" ht="15.5" x14ac:dyDescent="0.35">
      <c r="A7" s="469" t="s">
        <v>177</v>
      </c>
      <c r="B7" s="469"/>
      <c r="C7" s="469"/>
      <c r="D7" s="469"/>
      <c r="E7" s="469"/>
      <c r="F7" s="469"/>
      <c r="G7" s="469"/>
      <c r="H7" s="469"/>
      <c r="I7" s="469"/>
      <c r="J7" s="469"/>
      <c r="K7" s="469"/>
    </row>
    <row r="8" spans="1:11" ht="30.75" customHeight="1" x14ac:dyDescent="0.35">
      <c r="A8" s="68" t="s">
        <v>9</v>
      </c>
      <c r="B8" s="26"/>
      <c r="C8" s="463" t="s">
        <v>167</v>
      </c>
      <c r="D8" s="463"/>
      <c r="E8" s="464" t="s">
        <v>235</v>
      </c>
      <c r="F8" s="465"/>
      <c r="G8" s="465"/>
      <c r="H8" s="465"/>
      <c r="I8" s="465"/>
      <c r="J8" s="465"/>
      <c r="K8" s="466"/>
    </row>
    <row r="9" spans="1:11" ht="34.5" customHeight="1" x14ac:dyDescent="0.35">
      <c r="A9" s="68" t="s">
        <v>234</v>
      </c>
      <c r="B9" s="26"/>
      <c r="C9" s="463" t="s">
        <v>167</v>
      </c>
      <c r="D9" s="463"/>
      <c r="E9" s="464" t="s">
        <v>235</v>
      </c>
      <c r="F9" s="465"/>
      <c r="G9" s="465"/>
      <c r="H9" s="465"/>
      <c r="I9" s="465"/>
      <c r="J9" s="465"/>
      <c r="K9" s="466"/>
    </row>
    <row r="10" spans="1:11" ht="17.25" customHeight="1" x14ac:dyDescent="0.35">
      <c r="A10" s="2" t="s">
        <v>225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59" t="s">
        <v>331</v>
      </c>
      <c r="B1" s="260"/>
      <c r="C1" s="260"/>
    </row>
    <row r="2" spans="1:3" ht="15" thickBot="1" x14ac:dyDescent="0.4">
      <c r="A2" s="302" t="s">
        <v>191</v>
      </c>
      <c r="B2" s="302"/>
      <c r="C2" s="302"/>
    </row>
    <row r="3" spans="1:3" ht="16" thickBot="1" x14ac:dyDescent="0.4">
      <c r="A3" s="471" t="s">
        <v>208</v>
      </c>
      <c r="B3" s="472"/>
      <c r="C3" s="473"/>
    </row>
    <row r="4" spans="1:3" ht="15.5" x14ac:dyDescent="0.35">
      <c r="A4" s="40"/>
      <c r="B4" s="40" t="s">
        <v>209</v>
      </c>
      <c r="C4" s="40" t="s">
        <v>210</v>
      </c>
    </row>
    <row r="5" spans="1:3" x14ac:dyDescent="0.35">
      <c r="A5" s="41" t="s">
        <v>211</v>
      </c>
      <c r="B5" s="15"/>
      <c r="C5" s="16"/>
    </row>
    <row r="6" spans="1:3" x14ac:dyDescent="0.35">
      <c r="A6" s="41" t="s">
        <v>212</v>
      </c>
      <c r="B6" s="42">
        <v>0</v>
      </c>
      <c r="C6" s="42">
        <v>0</v>
      </c>
    </row>
    <row r="7" spans="1:3" x14ac:dyDescent="0.35">
      <c r="A7" s="43" t="s">
        <v>213</v>
      </c>
      <c r="B7" s="44"/>
      <c r="C7" s="16"/>
    </row>
    <row r="8" spans="1:3" x14ac:dyDescent="0.35">
      <c r="A8" s="43" t="s">
        <v>214</v>
      </c>
      <c r="B8" s="44"/>
      <c r="C8" s="45"/>
    </row>
    <row r="9" spans="1:3" x14ac:dyDescent="0.35">
      <c r="A9" s="41" t="s">
        <v>215</v>
      </c>
      <c r="B9" s="44"/>
      <c r="C9" s="45"/>
    </row>
    <row r="10" spans="1:3" x14ac:dyDescent="0.35">
      <c r="A10" s="41" t="s">
        <v>216</v>
      </c>
      <c r="B10" s="44"/>
      <c r="C10" s="45"/>
    </row>
    <row r="11" spans="1:3" x14ac:dyDescent="0.35">
      <c r="A11" s="43" t="s">
        <v>217</v>
      </c>
      <c r="B11" s="44"/>
      <c r="C11" s="45"/>
    </row>
    <row r="12" spans="1:3" x14ac:dyDescent="0.35">
      <c r="A12" s="43" t="s">
        <v>255</v>
      </c>
      <c r="B12" s="44"/>
      <c r="C12" s="46"/>
    </row>
    <row r="13" spans="1:3" x14ac:dyDescent="0.35">
      <c r="A13" s="41" t="s">
        <v>218</v>
      </c>
      <c r="B13" s="44"/>
      <c r="C13" s="46"/>
    </row>
    <row r="14" spans="1:3" x14ac:dyDescent="0.35">
      <c r="A14" s="41" t="s">
        <v>219</v>
      </c>
      <c r="B14" s="44"/>
      <c r="C14" s="46"/>
    </row>
    <row r="15" spans="1:3" x14ac:dyDescent="0.35">
      <c r="A15" s="43" t="s">
        <v>220</v>
      </c>
      <c r="B15" s="44"/>
      <c r="C15" s="46"/>
    </row>
    <row r="19" spans="1:2" ht="15" thickBot="1" x14ac:dyDescent="0.4"/>
    <row r="20" spans="1:2" ht="65.25" customHeight="1" thickBot="1" x14ac:dyDescent="0.4">
      <c r="A20" s="47" t="s">
        <v>221</v>
      </c>
      <c r="B20" s="48"/>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36328125" bestFit="1" customWidth="1"/>
  </cols>
  <sheetData>
    <row r="1" spans="1:12" x14ac:dyDescent="0.35">
      <c r="A1" t="s">
        <v>150</v>
      </c>
      <c r="D1" t="s">
        <v>151</v>
      </c>
      <c r="F1" t="s">
        <v>91</v>
      </c>
      <c r="G1" t="s">
        <v>92</v>
      </c>
      <c r="H1" t="s">
        <v>145</v>
      </c>
      <c r="I1" t="s">
        <v>152</v>
      </c>
      <c r="J1" t="s">
        <v>156</v>
      </c>
      <c r="K1" t="s">
        <v>163</v>
      </c>
      <c r="L1" t="s">
        <v>169</v>
      </c>
    </row>
    <row r="2" spans="1:12" x14ac:dyDescent="0.35">
      <c r="A2" t="s">
        <v>1</v>
      </c>
      <c r="B2" t="s">
        <v>5</v>
      </c>
      <c r="C2" t="s">
        <v>32</v>
      </c>
      <c r="D2" t="s">
        <v>44</v>
      </c>
      <c r="E2" t="s">
        <v>60</v>
      </c>
      <c r="F2" t="s">
        <v>84</v>
      </c>
      <c r="G2" t="s">
        <v>123</v>
      </c>
      <c r="H2" t="s">
        <v>146</v>
      </c>
      <c r="I2" t="s">
        <v>153</v>
      </c>
      <c r="J2" t="s">
        <v>161</v>
      </c>
      <c r="K2" t="s">
        <v>164</v>
      </c>
      <c r="L2" t="s">
        <v>168</v>
      </c>
    </row>
    <row r="3" spans="1:12" x14ac:dyDescent="0.35">
      <c r="A3" t="s">
        <v>2</v>
      </c>
      <c r="B3" t="s">
        <v>6</v>
      </c>
      <c r="C3" t="s">
        <v>33</v>
      </c>
      <c r="D3" t="s">
        <v>45</v>
      </c>
      <c r="E3" t="s">
        <v>61</v>
      </c>
      <c r="F3" t="s">
        <v>85</v>
      </c>
      <c r="G3" t="s">
        <v>124</v>
      </c>
      <c r="H3" t="s">
        <v>147</v>
      </c>
      <c r="I3" t="s">
        <v>154</v>
      </c>
      <c r="J3" t="s">
        <v>160</v>
      </c>
      <c r="K3" t="s">
        <v>165</v>
      </c>
      <c r="L3" t="s">
        <v>170</v>
      </c>
    </row>
    <row r="4" spans="1:12" x14ac:dyDescent="0.35">
      <c r="A4" t="s">
        <v>3</v>
      </c>
      <c r="D4" t="s">
        <v>46</v>
      </c>
      <c r="E4" t="s">
        <v>62</v>
      </c>
      <c r="F4" t="s">
        <v>86</v>
      </c>
      <c r="G4" t="s">
        <v>125</v>
      </c>
      <c r="H4" t="s">
        <v>148</v>
      </c>
      <c r="I4" t="s">
        <v>155</v>
      </c>
      <c r="J4" t="s">
        <v>157</v>
      </c>
      <c r="K4" t="s">
        <v>166</v>
      </c>
    </row>
    <row r="5" spans="1:12" x14ac:dyDescent="0.35">
      <c r="A5" t="s">
        <v>4</v>
      </c>
      <c r="B5" t="s">
        <v>7</v>
      </c>
      <c r="D5" t="s">
        <v>48</v>
      </c>
      <c r="E5" t="s">
        <v>63</v>
      </c>
      <c r="F5" t="s">
        <v>87</v>
      </c>
      <c r="G5" t="s">
        <v>128</v>
      </c>
      <c r="H5" t="s">
        <v>149</v>
      </c>
      <c r="J5" t="s">
        <v>158</v>
      </c>
    </row>
    <row r="6" spans="1:12" x14ac:dyDescent="0.35">
      <c r="B6" t="s">
        <v>8</v>
      </c>
      <c r="D6" t="s">
        <v>52</v>
      </c>
      <c r="E6" t="s">
        <v>64</v>
      </c>
      <c r="F6" t="s">
        <v>88</v>
      </c>
      <c r="G6" t="s">
        <v>137</v>
      </c>
      <c r="J6" t="s">
        <v>159</v>
      </c>
    </row>
    <row r="7" spans="1:12" x14ac:dyDescent="0.35">
      <c r="B7" t="s">
        <v>236</v>
      </c>
      <c r="D7" t="s">
        <v>53</v>
      </c>
      <c r="E7" t="s">
        <v>65</v>
      </c>
      <c r="F7" t="s">
        <v>89</v>
      </c>
      <c r="G7" t="s">
        <v>138</v>
      </c>
      <c r="J7" t="s">
        <v>162</v>
      </c>
    </row>
    <row r="8" spans="1:12" x14ac:dyDescent="0.35">
      <c r="D8" t="s">
        <v>56</v>
      </c>
      <c r="E8" t="s">
        <v>66</v>
      </c>
      <c r="F8" t="s">
        <v>90</v>
      </c>
      <c r="G8" t="s">
        <v>142</v>
      </c>
    </row>
    <row r="9" spans="1:12" x14ac:dyDescent="0.35">
      <c r="D9" t="s">
        <v>58</v>
      </c>
      <c r="G9" t="s">
        <v>143</v>
      </c>
    </row>
    <row r="10" spans="1:12" x14ac:dyDescent="0.35">
      <c r="D10" t="s">
        <v>49</v>
      </c>
      <c r="G10" t="s">
        <v>141</v>
      </c>
    </row>
    <row r="11" spans="1:12" x14ac:dyDescent="0.35">
      <c r="D11" t="s">
        <v>50</v>
      </c>
      <c r="G11" t="s">
        <v>129</v>
      </c>
    </row>
    <row r="12" spans="1:12" x14ac:dyDescent="0.35">
      <c r="D12" t="s">
        <v>47</v>
      </c>
      <c r="G12" t="s">
        <v>130</v>
      </c>
    </row>
    <row r="13" spans="1:12" x14ac:dyDescent="0.35">
      <c r="D13" t="s">
        <v>51</v>
      </c>
      <c r="G13" t="s">
        <v>131</v>
      </c>
    </row>
    <row r="14" spans="1:12" x14ac:dyDescent="0.35">
      <c r="D14" t="s">
        <v>54</v>
      </c>
      <c r="G14" t="s">
        <v>132</v>
      </c>
    </row>
    <row r="15" spans="1:12" x14ac:dyDescent="0.35">
      <c r="D15" t="s">
        <v>55</v>
      </c>
      <c r="G15" t="s">
        <v>133</v>
      </c>
    </row>
    <row r="16" spans="1:12" x14ac:dyDescent="0.35">
      <c r="D16" t="s">
        <v>57</v>
      </c>
      <c r="G16" t="s">
        <v>134</v>
      </c>
    </row>
    <row r="17" spans="4:7" x14ac:dyDescent="0.35">
      <c r="D17" t="s">
        <v>43</v>
      </c>
      <c r="G17" t="s">
        <v>100</v>
      </c>
    </row>
    <row r="18" spans="4:7" x14ac:dyDescent="0.35">
      <c r="D18" t="s">
        <v>59</v>
      </c>
      <c r="G18" t="s">
        <v>101</v>
      </c>
    </row>
    <row r="19" spans="4:7" x14ac:dyDescent="0.35">
      <c r="D19" t="s">
        <v>176</v>
      </c>
      <c r="G19" t="s">
        <v>102</v>
      </c>
    </row>
    <row r="20" spans="4:7" x14ac:dyDescent="0.35">
      <c r="G20" t="s">
        <v>103</v>
      </c>
    </row>
    <row r="21" spans="4:7" x14ac:dyDescent="0.35">
      <c r="G21" t="s">
        <v>104</v>
      </c>
    </row>
    <row r="22" spans="4:7" x14ac:dyDescent="0.35">
      <c r="G22" t="s">
        <v>106</v>
      </c>
    </row>
    <row r="23" spans="4:7" x14ac:dyDescent="0.35">
      <c r="G23" t="s">
        <v>107</v>
      </c>
    </row>
    <row r="24" spans="4:7" x14ac:dyDescent="0.35">
      <c r="G24" t="s">
        <v>108</v>
      </c>
    </row>
    <row r="25" spans="4:7" x14ac:dyDescent="0.35">
      <c r="G25" t="s">
        <v>109</v>
      </c>
    </row>
    <row r="26" spans="4:7" x14ac:dyDescent="0.35">
      <c r="G26" t="s">
        <v>111</v>
      </c>
    </row>
    <row r="27" spans="4:7" x14ac:dyDescent="0.35">
      <c r="G27" t="s">
        <v>112</v>
      </c>
    </row>
    <row r="28" spans="4:7" x14ac:dyDescent="0.35">
      <c r="G28" t="s">
        <v>113</v>
      </c>
    </row>
    <row r="29" spans="4:7" x14ac:dyDescent="0.35">
      <c r="G29" t="s">
        <v>114</v>
      </c>
    </row>
    <row r="30" spans="4:7" x14ac:dyDescent="0.35">
      <c r="G30" t="s">
        <v>115</v>
      </c>
    </row>
    <row r="31" spans="4:7" x14ac:dyDescent="0.35">
      <c r="G31" t="s">
        <v>116</v>
      </c>
    </row>
    <row r="32" spans="4:7" x14ac:dyDescent="0.35">
      <c r="G32" t="s">
        <v>117</v>
      </c>
    </row>
    <row r="33" spans="7:7" x14ac:dyDescent="0.35">
      <c r="G33" t="s">
        <v>118</v>
      </c>
    </row>
    <row r="34" spans="7:7" x14ac:dyDescent="0.35">
      <c r="G34" t="s">
        <v>119</v>
      </c>
    </row>
    <row r="35" spans="7:7" x14ac:dyDescent="0.35">
      <c r="G35" t="s">
        <v>120</v>
      </c>
    </row>
    <row r="36" spans="7:7" x14ac:dyDescent="0.35">
      <c r="G36" t="s">
        <v>93</v>
      </c>
    </row>
    <row r="37" spans="7:7" x14ac:dyDescent="0.35">
      <c r="G37" t="s">
        <v>94</v>
      </c>
    </row>
    <row r="38" spans="7:7" x14ac:dyDescent="0.35">
      <c r="G38" t="s">
        <v>96</v>
      </c>
    </row>
    <row r="39" spans="7:7" x14ac:dyDescent="0.35">
      <c r="G39" t="s">
        <v>97</v>
      </c>
    </row>
    <row r="40" spans="7:7" x14ac:dyDescent="0.35">
      <c r="G40" t="s">
        <v>99</v>
      </c>
    </row>
    <row r="41" spans="7:7" x14ac:dyDescent="0.35">
      <c r="G41" t="s">
        <v>135</v>
      </c>
    </row>
    <row r="42" spans="7:7" x14ac:dyDescent="0.35">
      <c r="G42" t="s">
        <v>127</v>
      </c>
    </row>
    <row r="43" spans="7:7" x14ac:dyDescent="0.35">
      <c r="G43" t="s">
        <v>126</v>
      </c>
    </row>
    <row r="44" spans="7:7" x14ac:dyDescent="0.35">
      <c r="G44" t="s">
        <v>95</v>
      </c>
    </row>
    <row r="45" spans="7:7" x14ac:dyDescent="0.35">
      <c r="G45" t="s">
        <v>98</v>
      </c>
    </row>
    <row r="46" spans="7:7" x14ac:dyDescent="0.35">
      <c r="G46" t="s">
        <v>105</v>
      </c>
    </row>
    <row r="47" spans="7:7" x14ac:dyDescent="0.35">
      <c r="G47" t="s">
        <v>110</v>
      </c>
    </row>
    <row r="48" spans="7:7" x14ac:dyDescent="0.35">
      <c r="G48" t="s">
        <v>121</v>
      </c>
    </row>
    <row r="49" spans="7:7" x14ac:dyDescent="0.35">
      <c r="G49" t="s">
        <v>122</v>
      </c>
    </row>
    <row r="50" spans="7:7" x14ac:dyDescent="0.35">
      <c r="G50" t="s">
        <v>136</v>
      </c>
    </row>
    <row r="51" spans="7:7" x14ac:dyDescent="0.35">
      <c r="G51" t="s">
        <v>139</v>
      </c>
    </row>
    <row r="52" spans="7:7" x14ac:dyDescent="0.35">
      <c r="G52" t="s">
        <v>140</v>
      </c>
    </row>
    <row r="53" spans="7:7" x14ac:dyDescent="0.3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2023-03-15T12:39:35Z</dcterms:modified>
</cp:coreProperties>
</file>